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5_0231 OBRA BILBAO/03. Post Fisca/ANEXOS/"/>
    </mc:Choice>
  </mc:AlternateContent>
  <xr:revisionPtr revIDLastSave="384" documentId="8_{565AE543-E0AF-4656-861C-2BEA7EFE5DE8}" xr6:coauthVersionLast="47" xr6:coauthVersionMax="47" xr10:uidLastSave="{B31FE925-C8C9-48ED-888E-7606103BA174}"/>
  <bookViews>
    <workbookView xWindow="-28920" yWindow="-3270" windowWidth="29040" windowHeight="15720" xr2:uid="{F87D97E0-BBB7-4CE8-8931-8ECCE07AF886}"/>
  </bookViews>
  <sheets>
    <sheet name="Mediciones" sheetId="1" r:id="rId1"/>
    <sheet name="Resumen" sheetId="2" r:id="rId2"/>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 i="2" l="1"/>
  <c r="M9" i="1"/>
  <c r="M336" i="1"/>
  <c r="N464" i="1"/>
  <c r="N458" i="1"/>
  <c r="N451" i="1"/>
  <c r="N449" i="1"/>
  <c r="N447" i="1"/>
  <c r="N445" i="1"/>
  <c r="N443" i="1"/>
  <c r="N441" i="1"/>
  <c r="N436" i="1"/>
  <c r="N434" i="1"/>
  <c r="N432" i="1"/>
  <c r="N423" i="1"/>
  <c r="N421" i="1"/>
  <c r="N407" i="1"/>
  <c r="N405" i="1"/>
  <c r="N403" i="1"/>
  <c r="N395" i="1"/>
  <c r="N390" i="1"/>
  <c r="N385" i="1"/>
  <c r="N380" i="1"/>
  <c r="N378" i="1"/>
  <c r="N373" i="1"/>
  <c r="N371" i="1"/>
  <c r="N369" i="1"/>
  <c r="N367" i="1"/>
  <c r="N365" i="1"/>
  <c r="N360" i="1"/>
  <c r="N358" i="1"/>
  <c r="N356" i="1"/>
  <c r="N354" i="1"/>
  <c r="N352" i="1"/>
  <c r="N347" i="1"/>
  <c r="M347" i="1"/>
  <c r="N327" i="1"/>
  <c r="N332" i="1"/>
  <c r="N334" i="1"/>
  <c r="N336" i="1"/>
  <c r="N338" i="1"/>
  <c r="N340" i="1"/>
  <c r="N345" i="1"/>
  <c r="N430" i="1" l="1"/>
  <c r="N416" i="1"/>
  <c r="N321" i="1"/>
  <c r="N312" i="1"/>
  <c r="N289" i="1"/>
  <c r="N283" i="1"/>
  <c r="N277" i="1"/>
  <c r="N271" i="1"/>
  <c r="N262" i="1"/>
  <c r="N256" i="1"/>
  <c r="N248" i="1"/>
  <c r="N241" i="1"/>
  <c r="N233" i="1"/>
  <c r="N223" i="1"/>
  <c r="N212" i="1"/>
  <c r="N197" i="1"/>
  <c r="N189" i="1"/>
  <c r="N174" i="1"/>
  <c r="N156" i="1"/>
  <c r="N149" i="1"/>
  <c r="N143" i="1"/>
  <c r="N135" i="1"/>
  <c r="N127" i="1"/>
  <c r="N112" i="1"/>
  <c r="N106" i="1"/>
  <c r="N100" i="1"/>
  <c r="N94" i="1"/>
  <c r="N88" i="1"/>
  <c r="N79" i="1"/>
  <c r="N65" i="1"/>
  <c r="N59" i="1"/>
  <c r="N53" i="1"/>
  <c r="N44" i="1"/>
  <c r="N38" i="1"/>
  <c r="N32" i="1"/>
  <c r="N24" i="1"/>
  <c r="N9" i="1"/>
  <c r="K462" i="1"/>
  <c r="M464" i="1"/>
  <c r="K457" i="1"/>
  <c r="M458" i="1"/>
  <c r="K401" i="1"/>
  <c r="K440" i="1"/>
  <c r="M451" i="1"/>
  <c r="M449" i="1"/>
  <c r="M447" i="1"/>
  <c r="M445" i="1"/>
  <c r="M443" i="1"/>
  <c r="M441" i="1"/>
  <c r="K420" i="1"/>
  <c r="M436" i="1"/>
  <c r="M434" i="1"/>
  <c r="M432" i="1"/>
  <c r="L425" i="1"/>
  <c r="J429" i="1"/>
  <c r="J428" i="1"/>
  <c r="J427" i="1"/>
  <c r="M423" i="1"/>
  <c r="M421" i="1"/>
  <c r="K402" i="1"/>
  <c r="L409" i="1"/>
  <c r="J415" i="1"/>
  <c r="J414" i="1"/>
  <c r="J413" i="1"/>
  <c r="J412" i="1"/>
  <c r="J411" i="1"/>
  <c r="M407" i="1"/>
  <c r="M405" i="1"/>
  <c r="M403" i="1"/>
  <c r="K325" i="1"/>
  <c r="K394" i="1"/>
  <c r="M395" i="1"/>
  <c r="K389" i="1"/>
  <c r="M390" i="1"/>
  <c r="K384" i="1"/>
  <c r="M385" i="1"/>
  <c r="K377" i="1"/>
  <c r="M380" i="1"/>
  <c r="M378" i="1"/>
  <c r="K364" i="1"/>
  <c r="M373" i="1"/>
  <c r="M371" i="1"/>
  <c r="M369" i="1"/>
  <c r="M367" i="1"/>
  <c r="M365" i="1"/>
  <c r="K351" i="1"/>
  <c r="M360" i="1"/>
  <c r="M358" i="1"/>
  <c r="M356" i="1"/>
  <c r="M354" i="1"/>
  <c r="M352" i="1"/>
  <c r="K344" i="1"/>
  <c r="M345" i="1"/>
  <c r="K331" i="1"/>
  <c r="M340" i="1"/>
  <c r="M338" i="1"/>
  <c r="M334" i="1"/>
  <c r="M332" i="1"/>
  <c r="K326" i="1"/>
  <c r="M327" i="1"/>
  <c r="K316" i="1"/>
  <c r="L317" i="1"/>
  <c r="J320" i="1"/>
  <c r="J319" i="1"/>
  <c r="K293" i="1"/>
  <c r="L294" i="1"/>
  <c r="J311" i="1"/>
  <c r="J310" i="1"/>
  <c r="J309" i="1"/>
  <c r="J308" i="1"/>
  <c r="J307" i="1"/>
  <c r="J306" i="1"/>
  <c r="J305" i="1"/>
  <c r="J304" i="1"/>
  <c r="J303" i="1"/>
  <c r="J302" i="1"/>
  <c r="J301" i="1"/>
  <c r="J300" i="1"/>
  <c r="J299" i="1"/>
  <c r="J298" i="1"/>
  <c r="J297" i="1"/>
  <c r="J296" i="1"/>
  <c r="K266" i="1"/>
  <c r="L285" i="1"/>
  <c r="J288" i="1"/>
  <c r="J287" i="1"/>
  <c r="L279" i="1"/>
  <c r="J282" i="1"/>
  <c r="J281" i="1"/>
  <c r="L273" i="1"/>
  <c r="J276" i="1"/>
  <c r="J275" i="1"/>
  <c r="L267" i="1"/>
  <c r="J270" i="1"/>
  <c r="J269" i="1"/>
  <c r="K227" i="1"/>
  <c r="L258" i="1"/>
  <c r="J261" i="1"/>
  <c r="J260" i="1"/>
  <c r="L250" i="1"/>
  <c r="J255" i="1"/>
  <c r="J254" i="1"/>
  <c r="J253" i="1"/>
  <c r="J252" i="1"/>
  <c r="L243" i="1"/>
  <c r="J247" i="1"/>
  <c r="J246" i="1"/>
  <c r="J245" i="1"/>
  <c r="L235" i="1"/>
  <c r="J240" i="1"/>
  <c r="J239" i="1"/>
  <c r="J238" i="1"/>
  <c r="J237" i="1"/>
  <c r="L228" i="1"/>
  <c r="J232" i="1"/>
  <c r="J231" i="1"/>
  <c r="J230" i="1"/>
  <c r="K216" i="1"/>
  <c r="L217" i="1"/>
  <c r="J222" i="1"/>
  <c r="J221" i="1"/>
  <c r="J220" i="1"/>
  <c r="J219" i="1"/>
  <c r="K160" i="1"/>
  <c r="L199" i="1"/>
  <c r="J211" i="1"/>
  <c r="J210" i="1"/>
  <c r="J209" i="1"/>
  <c r="J208" i="1"/>
  <c r="J207" i="1"/>
  <c r="J206" i="1"/>
  <c r="J205" i="1"/>
  <c r="J204" i="1"/>
  <c r="J203" i="1"/>
  <c r="J202" i="1"/>
  <c r="J201" i="1"/>
  <c r="L191" i="1"/>
  <c r="J196" i="1"/>
  <c r="J195" i="1"/>
  <c r="J194" i="1"/>
  <c r="J193" i="1"/>
  <c r="L176" i="1"/>
  <c r="J188" i="1"/>
  <c r="J187" i="1"/>
  <c r="J186" i="1"/>
  <c r="J185" i="1"/>
  <c r="J184" i="1"/>
  <c r="J183" i="1"/>
  <c r="J182" i="1"/>
  <c r="J181" i="1"/>
  <c r="J180" i="1"/>
  <c r="J179" i="1"/>
  <c r="J178" i="1"/>
  <c r="L161" i="1"/>
  <c r="J173" i="1"/>
  <c r="J172" i="1"/>
  <c r="J171" i="1"/>
  <c r="J170" i="1"/>
  <c r="J169" i="1"/>
  <c r="J168" i="1"/>
  <c r="J167" i="1"/>
  <c r="J166" i="1"/>
  <c r="J165" i="1"/>
  <c r="J164" i="1"/>
  <c r="J163" i="1"/>
  <c r="K116" i="1"/>
  <c r="L151" i="1"/>
  <c r="J155" i="1"/>
  <c r="J154" i="1"/>
  <c r="J153" i="1"/>
  <c r="L145" i="1"/>
  <c r="J148" i="1"/>
  <c r="J147" i="1"/>
  <c r="L137" i="1"/>
  <c r="J142" i="1"/>
  <c r="J141" i="1"/>
  <c r="J140" i="1"/>
  <c r="J139" i="1"/>
  <c r="L129" i="1"/>
  <c r="J134" i="1"/>
  <c r="J133" i="1"/>
  <c r="J132" i="1"/>
  <c r="J131" i="1"/>
  <c r="L117" i="1"/>
  <c r="J126" i="1"/>
  <c r="J125" i="1"/>
  <c r="J124" i="1"/>
  <c r="J123" i="1"/>
  <c r="J122" i="1"/>
  <c r="J121" i="1"/>
  <c r="J120" i="1"/>
  <c r="J119" i="1"/>
  <c r="K48" i="1"/>
  <c r="L108" i="1"/>
  <c r="J111" i="1"/>
  <c r="J110" i="1"/>
  <c r="L102" i="1"/>
  <c r="J105" i="1"/>
  <c r="J104" i="1"/>
  <c r="L96" i="1"/>
  <c r="J99" i="1"/>
  <c r="J98" i="1"/>
  <c r="L90" i="1"/>
  <c r="J93" i="1"/>
  <c r="J92" i="1"/>
  <c r="L81" i="1"/>
  <c r="J87" i="1"/>
  <c r="J86" i="1"/>
  <c r="J85" i="1"/>
  <c r="J84" i="1"/>
  <c r="J83" i="1"/>
  <c r="L67" i="1"/>
  <c r="J78" i="1"/>
  <c r="J77" i="1"/>
  <c r="J76" i="1"/>
  <c r="J75" i="1"/>
  <c r="J74" i="1"/>
  <c r="J73" i="1"/>
  <c r="J72" i="1"/>
  <c r="J71" i="1"/>
  <c r="J70" i="1"/>
  <c r="J69" i="1"/>
  <c r="L61" i="1"/>
  <c r="J64" i="1"/>
  <c r="J63" i="1"/>
  <c r="L55" i="1"/>
  <c r="J58" i="1"/>
  <c r="J57" i="1"/>
  <c r="L49" i="1"/>
  <c r="J52" i="1"/>
  <c r="J51" i="1"/>
  <c r="K4" i="1"/>
  <c r="L40" i="1"/>
  <c r="J43" i="1"/>
  <c r="J42" i="1"/>
  <c r="L34" i="1"/>
  <c r="J37" i="1"/>
  <c r="J36" i="1"/>
  <c r="L26" i="1"/>
  <c r="J31" i="1"/>
  <c r="J30" i="1"/>
  <c r="J29" i="1"/>
  <c r="J28" i="1"/>
  <c r="L11" i="1"/>
  <c r="J23" i="1"/>
  <c r="J22" i="1"/>
  <c r="J21" i="1"/>
  <c r="J20" i="1"/>
  <c r="J19" i="1"/>
  <c r="J18" i="1"/>
  <c r="J17" i="1"/>
  <c r="J16" i="1"/>
  <c r="J15" i="1"/>
  <c r="J14" i="1"/>
  <c r="J13" i="1"/>
  <c r="L5" i="1"/>
  <c r="J8" i="1"/>
  <c r="J7" i="1"/>
  <c r="L342" i="1" l="1"/>
  <c r="D28" i="2"/>
  <c r="C30" i="2" s="1"/>
  <c r="D23" i="2"/>
  <c r="E479" i="1"/>
  <c r="E474" i="1"/>
  <c r="L466" i="1"/>
  <c r="L460" i="1"/>
  <c r="L453" i="1"/>
  <c r="K430" i="1"/>
  <c r="K416" i="1"/>
  <c r="L392" i="1"/>
  <c r="L387" i="1"/>
  <c r="L349" i="1"/>
  <c r="K321" i="1"/>
  <c r="K94" i="1"/>
  <c r="L397" i="1"/>
  <c r="L382" i="1"/>
  <c r="L375" i="1"/>
  <c r="L362" i="1"/>
  <c r="L329" i="1"/>
  <c r="K312" i="1"/>
  <c r="K289" i="1"/>
  <c r="K283" i="1"/>
  <c r="K277" i="1"/>
  <c r="K271" i="1"/>
  <c r="K100" i="1"/>
  <c r="K127" i="1"/>
  <c r="K65" i="1"/>
  <c r="K262" i="1"/>
  <c r="K256" i="1"/>
  <c r="K248" i="1"/>
  <c r="K241" i="1"/>
  <c r="K233" i="1"/>
  <c r="K174" i="1"/>
  <c r="K149" i="1"/>
  <c r="K143" i="1"/>
  <c r="K88" i="1"/>
  <c r="K223" i="1"/>
  <c r="K212" i="1"/>
  <c r="K197" i="1"/>
  <c r="K135" i="1"/>
  <c r="K189" i="1"/>
  <c r="K156" i="1"/>
  <c r="K53" i="1"/>
  <c r="K112" i="1"/>
  <c r="K106" i="1"/>
  <c r="K79" i="1"/>
  <c r="K44" i="1"/>
  <c r="K38" i="1"/>
  <c r="K32" i="1"/>
  <c r="K24" i="1"/>
  <c r="K9" i="1"/>
  <c r="K59" i="1"/>
  <c r="M466" i="1" l="1"/>
  <c r="M462" i="1" s="1"/>
  <c r="D16" i="2" s="1"/>
  <c r="L462" i="1"/>
  <c r="M460" i="1"/>
  <c r="M457" i="1" s="1"/>
  <c r="D15" i="2" s="1"/>
  <c r="L457" i="1"/>
  <c r="M453" i="1"/>
  <c r="M440" i="1" s="1"/>
  <c r="L440" i="1"/>
  <c r="M430" i="1"/>
  <c r="M425" i="1" s="1"/>
  <c r="L438" i="1" s="1"/>
  <c r="K425" i="1"/>
  <c r="M416" i="1"/>
  <c r="M409" i="1" s="1"/>
  <c r="L418" i="1" s="1"/>
  <c r="K409" i="1"/>
  <c r="M392" i="1"/>
  <c r="M389" i="1" s="1"/>
  <c r="L389" i="1"/>
  <c r="L384" i="1"/>
  <c r="M387" i="1"/>
  <c r="M384" i="1" s="1"/>
  <c r="M349" i="1"/>
  <c r="M344" i="1" s="1"/>
  <c r="L344" i="1"/>
  <c r="K317" i="1"/>
  <c r="M321" i="1"/>
  <c r="M317" i="1" s="1"/>
  <c r="L323" i="1" s="1"/>
  <c r="M94" i="1"/>
  <c r="M90" i="1" s="1"/>
  <c r="K90" i="1"/>
  <c r="M397" i="1"/>
  <c r="M394" i="1" s="1"/>
  <c r="L394" i="1"/>
  <c r="M382" i="1"/>
  <c r="M377" i="1" s="1"/>
  <c r="L377" i="1"/>
  <c r="M375" i="1"/>
  <c r="M364" i="1" s="1"/>
  <c r="L364" i="1"/>
  <c r="M362" i="1"/>
  <c r="M351" i="1" s="1"/>
  <c r="L351" i="1"/>
  <c r="M342" i="1"/>
  <c r="M331" i="1" s="1"/>
  <c r="L331" i="1"/>
  <c r="M329" i="1"/>
  <c r="M326" i="1" s="1"/>
  <c r="L326" i="1"/>
  <c r="K294" i="1"/>
  <c r="M312" i="1"/>
  <c r="M294" i="1" s="1"/>
  <c r="L314" i="1" s="1"/>
  <c r="K285" i="1"/>
  <c r="M289" i="1"/>
  <c r="M285" i="1" s="1"/>
  <c r="K279" i="1"/>
  <c r="M283" i="1"/>
  <c r="M279" i="1" s="1"/>
  <c r="K273" i="1"/>
  <c r="M277" i="1"/>
  <c r="M273" i="1" s="1"/>
  <c r="K267" i="1"/>
  <c r="M271" i="1"/>
  <c r="M267" i="1" s="1"/>
  <c r="K96" i="1"/>
  <c r="M100" i="1"/>
  <c r="M96" i="1" s="1"/>
  <c r="K117" i="1"/>
  <c r="M127" i="1"/>
  <c r="M117" i="1" s="1"/>
  <c r="K61" i="1"/>
  <c r="M65" i="1"/>
  <c r="M61" i="1" s="1"/>
  <c r="M262" i="1"/>
  <c r="M258" i="1" s="1"/>
  <c r="K258" i="1"/>
  <c r="M256" i="1"/>
  <c r="M250" i="1" s="1"/>
  <c r="K250" i="1"/>
  <c r="M248" i="1"/>
  <c r="M243" i="1" s="1"/>
  <c r="K243" i="1"/>
  <c r="M241" i="1"/>
  <c r="M235" i="1" s="1"/>
  <c r="K235" i="1"/>
  <c r="M233" i="1"/>
  <c r="M228" i="1" s="1"/>
  <c r="K228" i="1"/>
  <c r="M174" i="1"/>
  <c r="M161" i="1" s="1"/>
  <c r="K161" i="1"/>
  <c r="M149" i="1"/>
  <c r="M145" i="1" s="1"/>
  <c r="K145" i="1"/>
  <c r="M143" i="1"/>
  <c r="M137" i="1" s="1"/>
  <c r="K137" i="1"/>
  <c r="M88" i="1"/>
  <c r="M81" i="1" s="1"/>
  <c r="K81" i="1"/>
  <c r="M223" i="1"/>
  <c r="M217" i="1" s="1"/>
  <c r="L225" i="1" s="1"/>
  <c r="K217" i="1"/>
  <c r="M212" i="1"/>
  <c r="M199" i="1" s="1"/>
  <c r="K199" i="1"/>
  <c r="M197" i="1"/>
  <c r="M191" i="1" s="1"/>
  <c r="K191" i="1"/>
  <c r="K129" i="1"/>
  <c r="M135" i="1"/>
  <c r="M129" i="1" s="1"/>
  <c r="M189" i="1"/>
  <c r="M176" i="1" s="1"/>
  <c r="K176" i="1"/>
  <c r="K151" i="1"/>
  <c r="M156" i="1"/>
  <c r="M151" i="1" s="1"/>
  <c r="M53" i="1"/>
  <c r="M49" i="1" s="1"/>
  <c r="K49" i="1"/>
  <c r="M112" i="1"/>
  <c r="M108" i="1" s="1"/>
  <c r="K108" i="1"/>
  <c r="M106" i="1"/>
  <c r="M102" i="1" s="1"/>
  <c r="K102" i="1"/>
  <c r="M79" i="1"/>
  <c r="M67" i="1" s="1"/>
  <c r="K67" i="1"/>
  <c r="M44" i="1"/>
  <c r="M40" i="1" s="1"/>
  <c r="K40" i="1"/>
  <c r="M38" i="1"/>
  <c r="M34" i="1" s="1"/>
  <c r="K34" i="1"/>
  <c r="M32" i="1"/>
  <c r="M26" i="1" s="1"/>
  <c r="K26" i="1"/>
  <c r="M24" i="1"/>
  <c r="M11" i="1" s="1"/>
  <c r="K11" i="1"/>
  <c r="M5" i="1"/>
  <c r="K5" i="1"/>
  <c r="K55" i="1"/>
  <c r="M59" i="1"/>
  <c r="M55" i="1" s="1"/>
  <c r="L291" i="1" l="1"/>
  <c r="L266" i="1" s="1"/>
  <c r="L399" i="1"/>
  <c r="M399" i="1" s="1"/>
  <c r="M325" i="1" s="1"/>
  <c r="L420" i="1"/>
  <c r="M438" i="1"/>
  <c r="M420" i="1" s="1"/>
  <c r="L402" i="1"/>
  <c r="M418" i="1"/>
  <c r="M402" i="1" s="1"/>
  <c r="M323" i="1"/>
  <c r="M316" i="1" s="1"/>
  <c r="D12" i="2" s="1"/>
  <c r="L316" i="1"/>
  <c r="M314" i="1"/>
  <c r="M293" i="1" s="1"/>
  <c r="D11" i="2" s="1"/>
  <c r="L293" i="1"/>
  <c r="M225" i="1"/>
  <c r="M216" i="1" s="1"/>
  <c r="D8" i="2" s="1"/>
  <c r="L216" i="1"/>
  <c r="L158" i="1"/>
  <c r="L264" i="1"/>
  <c r="L214" i="1"/>
  <c r="L46" i="1"/>
  <c r="L114" i="1"/>
  <c r="D13" i="2" l="1"/>
  <c r="M291" i="1"/>
  <c r="M266" i="1" s="1"/>
  <c r="D10" i="2" s="1"/>
  <c r="L325" i="1"/>
  <c r="L116" i="1"/>
  <c r="M158" i="1"/>
  <c r="M116" i="1" s="1"/>
  <c r="D6" i="2" s="1"/>
  <c r="L227" i="1"/>
  <c r="M264" i="1"/>
  <c r="M227" i="1" s="1"/>
  <c r="D9" i="2" s="1"/>
  <c r="L160" i="1"/>
  <c r="M214" i="1"/>
  <c r="M160" i="1" s="1"/>
  <c r="D7" i="2" s="1"/>
  <c r="L4" i="1"/>
  <c r="M46" i="1"/>
  <c r="M4" i="1" s="1"/>
  <c r="L48" i="1"/>
  <c r="M114" i="1"/>
  <c r="M48" i="1" s="1"/>
  <c r="D5" i="2" s="1"/>
  <c r="L455" i="1"/>
  <c r="L401" i="1" l="1"/>
  <c r="M455" i="1"/>
  <c r="M401" i="1" s="1"/>
  <c r="L468" i="1" l="1"/>
  <c r="M468" i="1" s="1"/>
  <c r="D14" i="2"/>
  <c r="D17" i="2" s="1"/>
  <c r="D481" i="1"/>
  <c r="E477" i="1" l="1"/>
  <c r="E476" i="1"/>
  <c r="D26" i="2"/>
  <c r="D2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author>
  </authors>
  <commentList>
    <comment ref="A3" authorId="0" shapeId="0" xr:uid="{9D0D8D84-54A3-4A10-A93C-AE248EBAD8F7}">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063B3CCE-3BA3-47CA-B4CB-C7BCA84009B6}">
      <text>
        <r>
          <rPr>
            <b/>
            <sz val="9"/>
            <color indexed="81"/>
            <rFont val="Tahoma"/>
            <family val="2"/>
          </rPr>
          <t>Naturaleza del concepto o de la entidad (ver menú contextual)</t>
        </r>
      </text>
    </comment>
    <comment ref="C3" authorId="0" shapeId="0" xr:uid="{E9AEE1AD-1A13-4980-AF9B-B6FAFBF3F49D}">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2B68570B-0B9B-4F29-B608-F40A9AF393CE}">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FDF90119-BC74-4130-9E04-12ADC448769A}">
      <text>
        <r>
          <rPr>
            <b/>
            <sz val="9"/>
            <color indexed="81"/>
            <rFont val="Tahoma"/>
            <family val="2"/>
          </rPr>
          <t>Revit: "-" + Texto del parámetro "Comentarios" del elemento
Si no existe se compone con: Planta + Orientación + Área + Zona + TipoBIM</t>
        </r>
      </text>
    </comment>
    <comment ref="F3" authorId="0" shapeId="0" xr:uid="{7F9A7436-2E01-46A1-AAFC-FEDA7CDD0AD4}">
      <text>
        <r>
          <rPr>
            <b/>
            <sz val="9"/>
            <color indexed="81"/>
            <rFont val="Tahoma"/>
            <family val="2"/>
          </rPr>
          <t>Columna A: Número de unidades iguales de la línea de medición</t>
        </r>
      </text>
    </comment>
    <comment ref="G3" authorId="0" shapeId="0" xr:uid="{5274815F-820E-4F6D-9853-201DC02A9859}">
      <text>
        <r>
          <rPr>
            <b/>
            <sz val="9"/>
            <color indexed="81"/>
            <rFont val="Tahoma"/>
            <family val="2"/>
          </rPr>
          <t>Columna B: Longitud de la línea de medición</t>
        </r>
      </text>
    </comment>
    <comment ref="H3" authorId="0" shapeId="0" xr:uid="{77956BE3-B03F-4706-88C9-254F68479568}">
      <text>
        <r>
          <rPr>
            <b/>
            <sz val="9"/>
            <color indexed="81"/>
            <rFont val="Tahoma"/>
            <family val="2"/>
          </rPr>
          <t>Columna C: Anchura de la línea de medición</t>
        </r>
      </text>
    </comment>
    <comment ref="I3" authorId="0" shapeId="0" xr:uid="{B9054546-7B1D-49C5-A53D-C45FC6D3923C}">
      <text>
        <r>
          <rPr>
            <b/>
            <sz val="9"/>
            <color indexed="81"/>
            <rFont val="Tahoma"/>
            <family val="2"/>
          </rPr>
          <t>Columna D: Altura de la línea de medición</t>
        </r>
      </text>
    </comment>
    <comment ref="J3" authorId="0" shapeId="0" xr:uid="{9C87D22C-0118-4E22-A167-739E7F7F2150}">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5EF6CD03-C001-4DA2-ACA2-7576920FB7F4}">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2190E37F-088B-4D86-B982-8CA9362A4B1E}">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Magenta: Calculado
Fondo rosa: Valor de defecto</t>
        </r>
      </text>
    </comment>
    <comment ref="M3" authorId="0" shapeId="0" xr:uid="{A42FCFC0-542C-4C20-9827-4AE2D80BEA92}">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la producción, la dificultad, un factor, los costes indirectos o la divisa</t>
        </r>
      </text>
    </comment>
  </commentList>
</comments>
</file>

<file path=xl/sharedStrings.xml><?xml version="1.0" encoding="utf-8"?>
<sst xmlns="http://schemas.openxmlformats.org/spreadsheetml/2006/main" count="927" uniqueCount="414">
  <si>
    <t>REFORMA DE CENTRO ASISTENCIAL EN BILBAO</t>
  </si>
  <si>
    <t>Presupuesto</t>
  </si>
  <si>
    <t>Código</t>
  </si>
  <si>
    <t>Nat</t>
  </si>
  <si>
    <t>Ud</t>
  </si>
  <si>
    <t>Resumen</t>
  </si>
  <si>
    <t>Comentario</t>
  </si>
  <si>
    <t>N</t>
  </si>
  <si>
    <t>Longitud</t>
  </si>
  <si>
    <t>Anchura</t>
  </si>
  <si>
    <t>Altura</t>
  </si>
  <si>
    <t>Cantidad</t>
  </si>
  <si>
    <t>CanPres</t>
  </si>
  <si>
    <t>01</t>
  </si>
  <si>
    <t>Capítulo</t>
  </si>
  <si>
    <t/>
  </si>
  <si>
    <t>DEMOLICIONES Y ACTUACIONES PREVIAS</t>
  </si>
  <si>
    <t>01.01</t>
  </si>
  <si>
    <t>Partida</t>
  </si>
  <si>
    <t>UD</t>
  </si>
  <si>
    <t>ANULACIÓN DE INSTALACIONES</t>
  </si>
  <si>
    <t>UD.Anulación y extracción de las actuales instalaciones de agua, saneamiento, gas, electricidad, calefacción, ventilación y aire acondicionado. Se incluyen todos los trabajos de recogida de luminarias, radiadores, mecanismos de apertura automática, sanitarios, motores en fachada y, en general, todos los elementos para el correcto desmonte y desescombro a nivel de instalaciones incluyendo la carga y el transporte del material sobrante a vertedero. Medida la unidad completamente ejecutada.
Está incluido en la partida la p.p. de anulaciones o modificaciones de nuevos trazados de todo tipo de instalaciones, incluso actuaciones necesarias de compañías suministradoras, todo ello en aras de conseguir que se pueda ejecutar la solución de renovación de cubierta retractil.</t>
  </si>
  <si>
    <t>Spc0010</t>
  </si>
  <si>
    <t>Total 01.01</t>
  </si>
  <si>
    <t>01.02</t>
  </si>
  <si>
    <t>M2</t>
  </si>
  <si>
    <t>DEMOLICIÓN DE FÁBRICA DE LADRILLO CERÁMICO</t>
  </si>
  <si>
    <t>M2. Demolicion de muros de fabrica de ladrillo de 12cm de espesor revestidos con yeso o mortero a ambas caras, empleando medios manuales o mecánicos, incluso limpieza y retirada de escombros a pie de carga, con transporte al vertedero y con p.p. de medios auxiliares.
Está incluido en la partida la extraccion de todos los elementos a nivel de revestimientos.
Medida la superficie realmente demolida.</t>
  </si>
  <si>
    <t>Total 01.02</t>
  </si>
  <si>
    <t>01.03</t>
  </si>
  <si>
    <t>DERRIBO FALSOS TECHOS</t>
  </si>
  <si>
    <t>M2 de demolición de falso techo existente, registrable o continuo de placas de yeso, con medios manuales, sin deteriorar los elementos constructivos contiguos, y carga manual sobre camión o contenedor.
Medida la superficie realmente demolida.</t>
  </si>
  <si>
    <t>Superficie</t>
  </si>
  <si>
    <t>Total 01.03</t>
  </si>
  <si>
    <t>01.04</t>
  </si>
  <si>
    <t>LEVANTADO DE PUERTAS</t>
  </si>
  <si>
    <t>M2 de levantado de puerta interior de madera, con medios manuales, sin deteriorar el paramento al que está sujeta, y carga manual sobre camión o contenedor. El precio incluye el levantado de las hojas, de los marcos, de los tapajuntas y de los herrajes.</t>
  </si>
  <si>
    <t>Total 01.04</t>
  </si>
  <si>
    <t>01.05</t>
  </si>
  <si>
    <t>MODIFICACIÓN DE INSTALACIÓNES ORIGINALES</t>
  </si>
  <si>
    <t>Modificaciones de las redes originales de instalaciones de electricidad, climatización,y ventilación incluyendo los trabajos de:
- 1) Extracción de redes de instalaciones varias (conducciones, etc. que puedan tener interferencias con el proyecto.
- 2) Desconexionados y reconexionados de instalaciones y acometidas.
- 3) Ejecución de nuevos tramos de instalaciones, y derivados si fuera necesario.
- 4) Pruebas posteriores de correcto funcionamiento de todas las acometidas y servicios
Medida la unidad completamente ejecutada.</t>
  </si>
  <si>
    <t>Total 01.05</t>
  </si>
  <si>
    <t>Total 01</t>
  </si>
  <si>
    <t>02</t>
  </si>
  <si>
    <t>ALBAÑILERÍA</t>
  </si>
  <si>
    <t>02.01</t>
  </si>
  <si>
    <t>RECRECIDO RAMPA SALA YESOS</t>
  </si>
  <si>
    <t>M2 de picado de acabado cerámico , recrecido de soleraseca a nivel, para posterior colocación de pavimento, recrecido en rampa, carga máxima 18cm, carga media 9cm, realizada con mortero de cemento y arena de silice 1/2, consistencia seca, incluso nivelación, maestreado y fratasado mecánico, medida la superficie ejecutada, i/ todos los elementos necesarios para su correcta ejecucion.  Esta incluido en el precio, el transporte a obra, carga y descarga del material, movimiento en vertical y horizontal del material dentro de la obra, retirada de escombros a vertedero, todos los replanteos necesarios para la correcta ejecucion de los trabajos.</t>
  </si>
  <si>
    <t>Sala yesos</t>
  </si>
  <si>
    <t>Total 02.01</t>
  </si>
  <si>
    <t>02.02</t>
  </si>
  <si>
    <t>RECRECIDO ALMACÉN II</t>
  </si>
  <si>
    <t>M2  recrecido de soleraseca a nivel, para posterior colocación de pavimento,  carga de 47cm, realizada con 40cm de XPS, y 7cm de mortero de cemento y arena de silice 1/2, consistencia seca, incluso nivelación, maestreado y fratasado mecánico, medida la superficie ejecutada, i/ todos los elementos necesarios para su correcta ejecucion.  Esta incluido en el precio, el transporte a obra, carga y descarga del material, movimiento en vertical y horizontal del material dentro de la obra, retirada de escombros a vertedero, todos los replanteos necesarios para la correcta ejecucion de los trabajos.</t>
  </si>
  <si>
    <t>Almacén 2</t>
  </si>
  <si>
    <t>Total 02.02</t>
  </si>
  <si>
    <t>02.03</t>
  </si>
  <si>
    <t>FORMACIÓN DE RAMPA</t>
  </si>
  <si>
    <t>M2 formación de rampa, mediante ladrillo cerámico y u recrecido de soleraseca a en pendiente, para posterior colocación de pavimento, carga máxima de 47cm, , carga media 24cm, realizada con ladrillo cerámico y acabado con mortero de cemento y arena de silice 1/2, consistencia seca, incluso nivelación, maestreado y fratasado mecánico, medida la superficie ejecutada, i/ todos los elementos necesarios para su correcta ejecucion.  Esta incluido en el precio, el transporte a obra, carga y descarga del material, movimiento en vertical y horizontal del material dentro de la obra, retirada de escombros a vertedero, todos los replanteos necesarios para la correcta ejecucion de los trabajos.</t>
  </si>
  <si>
    <t>Rampa</t>
  </si>
  <si>
    <t>Total 02.03</t>
  </si>
  <si>
    <t>02.04</t>
  </si>
  <si>
    <t>TABIQUE C/Y 15+(70-35H)+15 / 400 I/ AISLAMIENTO 60mm</t>
  </si>
  <si>
    <t>M2 Suministro, puesta en obra y montaje de trasdosado interior, de cartón/yeso, autoportante, 120/400 mm,  ejecutado con estructura metálica formado por placa N de 15 mm de espesor B.A. a una cara; incluso p.p de canales de 70 mm y montantes de 70 mm, cada 400 mm de separación; accesorios de fijación; pasta para juntas; encintado de uniones; replanteo; limpieza; nivelación; aplomado; formación de mochetas de ventanas y puertas, cajones, tabicas, cualquiera que sea su dimensión; perforaciones, recibido de canalizaciones y mecanismos; soportes para radiadores, aislamiento de 60 mm de lana de roca, densidad 35 kg/m3, dobles perfilerías,  etc. Totalmente acabado, listo para pintar. Construído según NTE/PTP y especificaciones del fabricante. Según cotas, secciones, despieces, dimensiones y especificaciones de proyecto. (Se medirá deduciendo todo tipo de huecos). Se sellarán con poliuretano proyectado de una densidad de 35 kg/m3, todos los pasos de comunicación entre dependencias.
Está incluido en la partida la banda elástica de separación con el pavimento, refuerzos para carpinterías, dobles perfilerías, formación de mochetas de ventanas, lámina paravapor en aislamientos rigidizadores intermedios colocación y recibido de cajas para los mecanismos de diferentes tipos de instalaciones.
Medida la superficie deduciendo todo tipo de huecos para conferir al tabique la sección 70+15.</t>
  </si>
  <si>
    <t>deducir puertas</t>
  </si>
  <si>
    <t>Total 02.04</t>
  </si>
  <si>
    <t>02.05</t>
  </si>
  <si>
    <t>TRASDOSADO PLADUR 70+15 I/ AISLAMIENTO 60mm</t>
  </si>
  <si>
    <t>M2 Suministro, puesta en obra y montaje de trasdosado interior, de cartón/yeso, autoportante, 85/400 mm,  ejecutado con estructura metálica formado por placa Pladur N de 15 mm de espesor B.A. a una cara; incluso p.p de canales de 70 mm y montantes de 70 mm, cada 400 mm de separación; accesorios de fijación; pasta para juntas; encintado de uniones; replanteo; limpieza; nivelación; aplomado; formación de esquinas, cualquiera que sea su dimensión; perforaciones, recibido de canalizaciones y mecanismos; soportes para radiadores, aislamiento de 60 mm de lana de roca, densidad 35 kg/m3, dobles perfilerías,  etc. Totalmente acabado, listo para pintar. Construído según NTE/PTP y especificaciones del fabricante. Según cotas, secciones, despieces, dimensiones y especificaciones de proyecto. (Se medirá deduciendo todo tipo de huecos). Se sellarán con poliuretano proyectado de una densidad de 35 kg/m3, todos los pasos de comunicación entre dependencias.
Está incluido en la partida la banda elástica de separación con el pavimento, refuerzos para carpinterías, dobles perfilerías, formación de mochetas de ventanas, lámina paravapor en aislamientos rigidizadores intermedios colocación y recibido de cajas para los mecanismos de diferentes tipos de instalaciones.
Medida la superficie deduciendo todo tipo de huecos para conferir al tabique la sección 70+15.</t>
  </si>
  <si>
    <t>Total 02.05</t>
  </si>
  <si>
    <t>02.06</t>
  </si>
  <si>
    <t>INCREMENTO TABIQUE PLACA HIDRÓGUGA</t>
  </si>
  <si>
    <t>Incremento por colocacción de doble placa hidrófuga de 15 mm. en una cara de trasdosado o tabique de yeso laminado. Criterio de medición: Superficie realmente ejecutada.</t>
  </si>
  <si>
    <t>Aseo</t>
  </si>
  <si>
    <t>Total 02.06</t>
  </si>
  <si>
    <t>02.07</t>
  </si>
  <si>
    <t>RECIBIDO D CERCOS INTERIORES</t>
  </si>
  <si>
    <t>M2 Suministro, puesta en obra y recibido de marcos interiores, incluso replanteo, descarga, apilado esmerado en lugar adecuado, distribución, nivelación, aplomado, sujección provisional, recibido con mortero de cemento, pasta de yeso, y en su caso, con fijaciones metálicas expansivas y tacos de plástico, ángulos o zarpas de anclaje, protección, apertura de huecos para garras, así como p.p de pequeño material; quedando totalmente colocados, recibidos y estancos al paso del aire y el agua. 
Se medirá la superficie relamente ejecutada.</t>
  </si>
  <si>
    <t>Total 02.07</t>
  </si>
  <si>
    <t>02.08</t>
  </si>
  <si>
    <t>ARMAZÓN PUERTA CORREDERA</t>
  </si>
  <si>
    <t>Estructura para puerta corredera de una hoja colocada en pared para revestir placa de pladur, con un espesor total, compuesta por un armazón metálico de chapa grecada, preparado para alojar una hoja de puerta de espesor máximo 4 cm, y una malla metálica</t>
  </si>
  <si>
    <t>P3</t>
  </si>
  <si>
    <t>Total 02.08</t>
  </si>
  <si>
    <t>02.09</t>
  </si>
  <si>
    <t>AYUDAS INSTALACIONES</t>
  </si>
  <si>
    <t>Ayudas de albañilería y obra civil a todo tipo de instalaciones, comprendiendo: materiales (Morteros de cemento, pastas de yeso, pladur, etc), mano de obra, medios auxiliares necesarios, acarreos, replanteo, apertura de rozas, tapado y recibido de las mismas, paso de muros y forjados, con instalación de medidas de protección y seguridad reglamentarios, limpieza,  etc. Medida la unidad completamente ejecutada.</t>
  </si>
  <si>
    <t>Total 02.09</t>
  </si>
  <si>
    <t>Total 02</t>
  </si>
  <si>
    <t>03</t>
  </si>
  <si>
    <t>FALSOS TECHOS</t>
  </si>
  <si>
    <t>03.01</t>
  </si>
  <si>
    <t>FALSO TECHOS CON C/Y 15 MM I/ESTRUCTURA</t>
  </si>
  <si>
    <t>M2 de suministro, montaje y colocación de falso techo de Pladur, colocado en cualquier posición, formado por una placa de yeso de 15 mm. de espesor N, separado del forjado y colgado del mismo mediante una estructura oculta de acero galvanizado a cualquier altura, formada por perfiles T/C de 40 mm. cada 40 cm. y perfilería U de 34x4x34 mm. y varilla roscada, i/replanteo auxiliar, accesorios de fijación, nivelación y repaso de juntas con cinta y pasta, montaje y desmontaje de andamios, terminado s/NTE-PTP, medido deduciendo huecos (todo tipo de huecos). Está incluido en la partida, la formación de huecos para la instalación de los distintos elementos empotrados en dicho techo y los refuerzos del mismo, si fuesen necesarios, teniendo  en cuenta cotas, secciones y disposiciones de proyecto. Medida la superficie realmente ejecutada.</t>
  </si>
  <si>
    <t>Almacén II</t>
  </si>
  <si>
    <t>Almacén I</t>
  </si>
  <si>
    <t>Vestíbulo espera II</t>
  </si>
  <si>
    <t>Aseos hombres</t>
  </si>
  <si>
    <t>Tránsito</t>
  </si>
  <si>
    <t>Recepción</t>
  </si>
  <si>
    <t>Total 03.01</t>
  </si>
  <si>
    <t>03.02</t>
  </si>
  <si>
    <t>ML</t>
  </si>
  <si>
    <t>BANDA PERIMETRAL CARTÓN-YESO N-15 ANCHO&lt;30 cm</t>
  </si>
  <si>
    <t>M2.Suministro y colocación de banda perimetral de cartón yeso para regularización de techos modulares, menor de 30 cm de anchura (incluido 30), formada por una estructura de chapa de acero galvanizada formada por perfiles continuos en forma de "U", de 40 mm. de ancho, separados entre ellos 900 mm. y suspendidos del forjado por medio de horquillas especiales y varilla roscada, enrastrelado con maestras de acero galvanizado de 80 mm. cada 400mm. a las cuales se atornilla una placa Pladur tipo N/WR de 15 mm. de espesor. Parte proporcional de anclajes, tornillería, pastas y encintado de juntas. Medida la longitud realmente ejecutada. 
Mayor anchura de 30cm se medirá como m2</t>
  </si>
  <si>
    <t>yesos</t>
  </si>
  <si>
    <t>Consulta I</t>
  </si>
  <si>
    <t>Consulta II</t>
  </si>
  <si>
    <t>Total 03.02</t>
  </si>
  <si>
    <t>03.03</t>
  </si>
  <si>
    <t>FALSO TECHO MODULAR VINILICO 60x60 PERFILERÍA VISTA</t>
  </si>
  <si>
    <t>M2. Suministro e instalación de falso techo desmontable formado por una estructura de acero galvanizado, revestida su cara vista con lámina prelacada en color blanco de 24 mm., modulada a base de perfiles Primarios y Secundarios formando una retícula de 600x600 suspendida del forjado con anclajes de acero y varilla roscada y enganche móvil, remate en contornos con angular, quedando apoyada placa de yeso laminado acabado con vinilo blanco de 600x600 mm. Medida la superficie ejecutada, 
Incluso perfiles angulares, fijaciones para el anclaje de los perfiles, tornillería para la fijación de los paneles, elementos de remate, accesorios de fijación, mermas, parte proporcional de seguridad, protección colectiva, limipeza, recogidad e restos, carga y transporte a vertedero, costes de gestión de residuos, tasas de vertedero y andamiaje.
Medida la superficie realmente ejecutada</t>
  </si>
  <si>
    <t>Total 03.03</t>
  </si>
  <si>
    <t>03.06</t>
  </si>
  <si>
    <t>TRAMPILLA-REGISTRO 60x60 cm. PLADUR</t>
  </si>
  <si>
    <t>UD de Colocación en falsos techos de trampilla metálica de registro de 60x60 cm, de PLADUR o similar, a cualquier altura, y posterior recibido y acabado de la misma, incluso marco, junta de estanqueidad, anclajes, tornillos, repaso de juntas, encintado y  medios auxiliares para su correcta ejecucion, completamente terminado. Esta partida se justificara en obra ya que los huecos necesarios ya estan incluidos en el falso techo de pladur. Se remarca que esta partida es para posibles cajas no previstas.
Está incluido en la partida la p.p. de medios auxiliares, de seguridad, de protección, reglamentarios, de limpieza, recogida de restos, carga y transporte a vertedero, costes de gestión de residuos y tasas de vertedero.</t>
  </si>
  <si>
    <t>Estimación</t>
  </si>
  <si>
    <t>Total 03.06</t>
  </si>
  <si>
    <t>03.07</t>
  </si>
  <si>
    <t>FOSA PLADUR 20 cm. de anchura</t>
  </si>
  <si>
    <t>Ml de Suministro y colocación de foseado ejecutado en cartón-yeso de 15 mm. de espesor, según desarrollo que se detalla en memoria gráfica, de aproximadamente 20 cm. de ancho de fosa y 5 cm. de alto, incluso perfilería de sujeción de acero formada por perfil en "L" 100.50.4 y varilla roscada según se detalla en memoria gráfica, anclajes, uniones, casquillos, solapes, doblados, sellados.
Está incluido en la partida el suministro y colocación de perfil en "L" 80.5.4 atornillado a esta subestructura anteriormente citada para la albergue posterior de luminiarias.
Esta incluido en el precio los medios auxiliares de montaje necesarios para su correcta ejecucion. Esta incluido en el precio, el transporte a obra, carga y descarga del material, movimiento en vertical y horizontal del material dentro de la obra, descarga de los camiones, replanteos de ejes verticales y horizontales de juntas, alineaciones, nivelaciones, aplomados, proteccion hasta la finalizacion de las obras frente a acciones mecanicas no previstas en el calculo, retirada de escombros a vertedero, y todos los replanteos necesarios para la correcta ejecucion de los trabajos.
Se incluye en el precio la colocacion y recibido de cajas para los mecanismos de los diferentes tipos de instalaciones y luminarias.
Medida la longitud realmente ejecutada tal y como se detalla en memoria gráfica.
Está incluido en la partida la p.p. de medios auxiliares, de seguridad, de protección, reglamentarios, de limpieza, recogida de restos, carga y transporte a vertedero, costes de gestión de residuos y tasas de vertedero.</t>
  </si>
  <si>
    <t>Total 03.07</t>
  </si>
  <si>
    <t>Total 03</t>
  </si>
  <si>
    <t>04</t>
  </si>
  <si>
    <t>PAVIMENTOS</t>
  </si>
  <si>
    <t>04.01</t>
  </si>
  <si>
    <t>SOLERA MORTERO AUTONIVELANTE 2mm</t>
  </si>
  <si>
    <t>Preparación de solera para la instalación de pavimentos ligeros consistente en barrido y limpieza de manchas menores, aplicación de imprimaciòn puente PRIMER G de resina sintética en dispersión acuosa y posterior nivelación mediante una mano de pasta autonivelante para tráfico intenso con mortero alisado ULTRAPLAN en 2 mm de grosor sobre soporte limpio, liso y seco, realizado en varias pasadas según sea necesaria. Aplicado por personal cualificado.
Medida superficie realmente ejecutada, deduciendo todo tipo de huecos.</t>
  </si>
  <si>
    <t>Total 04.01</t>
  </si>
  <si>
    <t>04.02</t>
  </si>
  <si>
    <t>PAVIMENTO VINILICO ECLIPSE PREMIUM 2mm ROLLO</t>
  </si>
  <si>
    <t>M2 Suministro y colocación de pavimento vinílico homogéneo ECLIPSE PREMIUM PUR de 2,0 mm de espesor en rollo, clasificación al fuego Bfl s1, resbaladicidad clase 2, clasificación al uso EN 685 34-43, instalado con adhesivo acrílico sobre superficie limpia lisa y seca, color o colores diversos a definir por la DF, incluso parte proporcional de cortes, soldado de juntas con cordón termofusible, perdidas de material, resolución de encuentros, juntas perimetrales, eliminación y limpieza de material sobrante y limpieza final del pavimento.
Se prepararán muestras para aprobación de la D.F.
Esta incluido en el precio, el transporte a obra, carga y descarga del material, movimiento en vertical y horizontal del material dentro de la obra, retirada de escombros a vertedero, todos los replanteos necesarios para la correcta ejecucion de los trabajos.</t>
  </si>
  <si>
    <t>Total 04.02</t>
  </si>
  <si>
    <t>04.03</t>
  </si>
  <si>
    <t>FORMACIÓN DE MEDIAS CAÑAS Y PERFIL REMATE SUPERIOR</t>
  </si>
  <si>
    <t>ML Formación de media caña, con cantonera interior de plástico 15x15mm sobre paramento limpio y seco, con adhesivo específico, instalación de perfil de aluminio 3mm SCHLÚTER SCHIEN para proteger cantos de revestimientos, y remate superior de media caña con revestimiento soldable de PVC,  ECLIPSE PREMIUM 2mm o similar, según espicificación de partida de pavimentos.
incluso parte proporcional de cortes, soldado de juntas con cordón termofusible, perdidas de material, resolución de encuentros, juntas eliminación y limpieza de material sobrante y limpieza final del pavimento.
Se prepararán muestras para aprobación de la D.F.
Esta incluido en el precio, el transporte a obra, carga y descarga del material, movimiento en vertical y horizontal del material dentro de la obra, retirada de escombros a vertedero, todos los replanteos necesarios para la correcta ejecucion de los trabajos. 
Medida la longitud realmente ejecutada</t>
  </si>
  <si>
    <t>Aseo hombres</t>
  </si>
  <si>
    <t>Aseo mujeres</t>
  </si>
  <si>
    <t>Total 04.03</t>
  </si>
  <si>
    <t>04.04</t>
  </si>
  <si>
    <t>RODAPIÉ DM HIDRÓFUGO BLANCO</t>
  </si>
  <si>
    <t>ML Suministro e instalación de rodapié de DM hidrófugo lacado en blanco de 7cm de altura de sección recta, perfectamente anclado a paramento incluyendo en el precio todos los elementos necesarios para su correcta colocación.</t>
  </si>
  <si>
    <t>vestíbulo espera y transito</t>
  </si>
  <si>
    <t>Total 04.04</t>
  </si>
  <si>
    <t>Total 04</t>
  </si>
  <si>
    <t>05</t>
  </si>
  <si>
    <t>REVESTIMIENTOS</t>
  </si>
  <si>
    <t>05.01</t>
  </si>
  <si>
    <t>ALICATADO GRES PORCELÁNICO RECTIFICADO 30x60</t>
  </si>
  <si>
    <t>M2 Alicatado realizado con baldosa de gres porcelánico RECTIFICADO serie TANUM/MUSSON o equivalente, con una absorción de agua muy baja de la casa ARGENTA en formato de 30x60 clase Colocado a testa y rejuntado con junta especial y recibido con cemento cola especial.  Medida la superficie ejecutada deduciendo todo tipo de huecos. (incluso recibido adicional con mortero de cemento si es preciso al ser el soporte ladrillo ceramico), extendido con llana dentada por el método de colocación de capa fina y colocado mediante el sistema de crucetas autonivelantes y rejuntado con ColorStuck Rapid de butech color a definir por la DF y limpieza final, medida la superficie realmente ejecutada. Esta incluido en el precio, el transporte a obra, carga y descarga del material, movimiento en vertical y horizontal del material dentro de la obra, retirada de escombros a vertedero, todos los replanteos necesarios para la correcta ejecucion de los trabajos. 
Esta incluido en la partida p.p. de remate de aluminio tipo Schluter 
El rejuntado será con lechada de cemento en color y se incluye la limpieza final.
Medida la superficie reálmente ejecutada tal y como se detalla en la memoria gráfica.</t>
  </si>
  <si>
    <t>Total 05.01</t>
  </si>
  <si>
    <t>Total 05</t>
  </si>
  <si>
    <t>06</t>
  </si>
  <si>
    <t>MAMPARAJE</t>
  </si>
  <si>
    <t>06.01</t>
  </si>
  <si>
    <t>ACRISTALAMIENTO STADIP 6+6MM</t>
  </si>
  <si>
    <t>M2 de suministro y colocación de acristalamiento de vidrio stadip 6+6 mm con butrial translucido realizado sobre carpintería con acuñado mediante calzos de apoyo perimetrales y laterales y sellado en frío con silicona neutra, incluso colocación de junquillos, según NTE-FVP.</t>
  </si>
  <si>
    <t>MV1</t>
  </si>
  <si>
    <t>MV2</t>
  </si>
  <si>
    <t>Total 06.01</t>
  </si>
  <si>
    <t>06.02</t>
  </si>
  <si>
    <t>PERFILES ALUMINIO</t>
  </si>
  <si>
    <t>Ml de perfileria de aluminio lacado a definir, montantes, para acristalamiento de vidrio 6+6, según documentación gráfica.</t>
  </si>
  <si>
    <t>R1</t>
  </si>
  <si>
    <t>Total 06.02</t>
  </si>
  <si>
    <t>06.03</t>
  </si>
  <si>
    <t>PASAMANOS ACERO LACADO</t>
  </si>
  <si>
    <t>Ml de pasamanos de acero lacado al horno de 40 mm. de diámetro. Está incluida el anclaje a pared con taco y tornilleria como se define en planos. Medida la longitud realmente ejecutada.</t>
  </si>
  <si>
    <t>Total 06.03</t>
  </si>
  <si>
    <t>06.04</t>
  </si>
  <si>
    <t>REFUERZO METÁLICO OCULTO</t>
  </si>
  <si>
    <t>ML Suministro, montaje y colocación de perfil metálico 70.70.4 en cabezal para sustentación de mamparas, puertas, refuerzo de esquinas...
Enbebido en tabiquería o falsos techos, en posición horizontal, cuelgues de canto de forjado incluso soldaduras, anclaje mecánicos tacos hilti M6, uso de pletina y placas de anclaje, nivelado, aplomado, pasivizados, cortes, ingletes, falsos ángulos, rigidizadores,  pintado con dos manos de esmalte, etc, según las cotas, secciones, disposiciones y detalles de proyecto. Medidas de seguridad y protección reglamentarias. (Se medirá longitud realizada correctamente).</t>
  </si>
  <si>
    <t>Total 06.04</t>
  </si>
  <si>
    <t>06.05</t>
  </si>
  <si>
    <t>ESPEJO EN ASEOS, canto pulido</t>
  </si>
  <si>
    <t>Acristalamiento con LUNA TEMPLADA, tipo Securit, en los lugares que se indica en las partidas con cantos pulidos; en caso de contar con taladros, éstos vendrán realizados desde el suministrador; colocación según los sistemas propios, elementos de anclaje y sujeción, frenos en suelo, herrajes inoxidables, etc., completo, asegurando la perfecta estabilidad de los conjuntos y la perfecta maniobrabilidad de las puertas.  El acristalamiento quedará perfectamente sellado y se le aplicará una esmerada limpieza fin</t>
  </si>
  <si>
    <t>baños</t>
  </si>
  <si>
    <t>Total 06.05</t>
  </si>
  <si>
    <t>Total 06</t>
  </si>
  <si>
    <t>07</t>
  </si>
  <si>
    <t>CARPINTERÍA INTERIOR</t>
  </si>
  <si>
    <t>07.01</t>
  </si>
  <si>
    <t>P1</t>
  </si>
  <si>
    <t>Ud de Suministro y colocación de carpintería interior P1 de 92.5x203 de hoja lisa tipo Mono-block (block-port) acabado HPL de la casa formica o similar 19mm de espesor, con premarco de pino, aireadores en marco, jamba 7cm, bastidero con junta de goma, tapajuntas para colocar a testa, herrajes de colgar con pernios cromados sin remate, picaporte unificado, manilla roseta tipo, completamente colocado. Está incluido en la partida la condena y rejilla para ventilación, donde fuese necesario y en general todo lo preciso para la ejecución de la carpintería según diseño y detalles definidos en planos y para cada tipo, medida cada unidad totalmente colocada.
Esta incluido en el precio, el transporte a obra, carga y descarga del material, movimiento en vertical y horizontal del material dentro de la obra, retirada de escombros a vertedero, todos los replanteos necesarios para la correcta ejecucion de los trabajos. 
Medida la unidad completamente ejecutada tal y como se detalla en la memoria gráfica.</t>
  </si>
  <si>
    <t>Total 07.01</t>
  </si>
  <si>
    <t>07.02</t>
  </si>
  <si>
    <t>P2</t>
  </si>
  <si>
    <t>Ud de Suministro y colocación de carpintería interior P1 de 82.5x203 de hoja lisa tipo Mono-block (block-port) acabado HPL de la casa formica o similar 19mm de espesor, con premarco de pino, aireadores en marco, jamba 7cm, bastidero con junta de goma, tapajuntas para colocar a testa, herrajes de colgar con pernios cromados sin remate, picaporte unificado, manilla roseta tipo, completamente colocado. Está incluido en la partida la condena y rejilla para ventilación, donde fuese necesario y en general todo lo preciso para la ejecución de la carpintería según diseño y detalles definidos en planos y para cada tipo, medida cada unidad totalmente colocada.
Esta incluido en el precio, el transporte a obra, carga y descarga del material, movimiento en vertical y horizontal del material dentro de la obra, retirada de escombros a vertedero, todos los replanteos necesarios para la correcta ejecucion de los trabajos. 
Medida la unidad completamente ejecutada tal y como se detalla en la memoria gráfica.</t>
  </si>
  <si>
    <t>Total 07.02</t>
  </si>
  <si>
    <t>07.03</t>
  </si>
  <si>
    <t>Ud de Suministro y colocación de carpintería interior P3 de 92.5x203 de hoja lisa corredera, empotrada en tabiquería de cartón yeso, tipo Mono-block (block-port) acabado lacado blanco, con premarco de pino, aireadores en marco, jamba 7cm, bastidero con junta de goma, tapajuntas para colocar a testa, Guía tipo Klein, armazón incluido, tirador de acero inoxidable, completamente colocado. Está incluido en la partida la condena y rejilla para ventilación, donde fuese necesario y en general todo lo preciso para la ejecución de la carpintería según diseño y detalles definidos en planos y para cada tipo, medida cada unidad totalmente colocada.
Esta incluido en el precio, el transporte a obra, carga y descarga del material, movimiento en vertical y horizontal del material dentro de la obra, retirada de escombros a vertedero, todos los replanteos necesarios para la correcta ejecucion de los trabajos. 
Medida la unidad completamente ejecutada tal y como se detalla en la memoria gráfica.</t>
  </si>
  <si>
    <t>Total 07.03</t>
  </si>
  <si>
    <t>07.04</t>
  </si>
  <si>
    <t>MOSTRADOR RECEPCIÓN</t>
  </si>
  <si>
    <t>Ud de ejecución de mostrador de recepción compuesto por subestructura metalica de perfiles de acero 40.30.4 en soportes de mostrador, de tableros y soportes de mesa, sobre los cuales se atornillan tableros estratificado laminado alta presión, formando, forros, zócalos, faldones, sobres y mesa de recepción, con espesores de 30 mm en sobre 10 mm en faldones, con acabado en estratificado tipo formica o similar, encimera tablero compacto macizo de 12mm de espesor color a legir por la DF durante el transcurso de al obra. Dotado de zona baja de atencion accesible y zocalo inferior de 10 cms. en chapa de acero inoxidable con dimensiones y materiales tal y como se especifica en planos de detalles.
Medida la unidad completamente ejecutada tal y como se detalla en la memoria gráfica comprendiendo todos los materiales que en ella se reflejan. Dimensiones totales del conjunto: 325,5x80 y 105 cm. de altura.
Totalmente montado según documentación gráfica</t>
  </si>
  <si>
    <t>Total 07.04</t>
  </si>
  <si>
    <t>Total 07</t>
  </si>
  <si>
    <t>08</t>
  </si>
  <si>
    <t>PINTURA</t>
  </si>
  <si>
    <t>08.01</t>
  </si>
  <si>
    <t>PINTURA PLASTICA MATE S/ YESO-CARTON YESO</t>
  </si>
  <si>
    <t>M2. Pintura plástica mate sobre yeso o cartón-yeso, lavable dos manos (y una de fondo), i/lijados y plastecidos, para aplicar tanto en dependencias interiores como exteriores, con mano previa de imprimación con plásticos diluidos, encintados y limpieza, medida la superficie deduciendo huecos.</t>
  </si>
  <si>
    <t>PARAMENTOS VERTICALES</t>
  </si>
  <si>
    <t>Despacho</t>
  </si>
  <si>
    <t>Oficina</t>
  </si>
  <si>
    <t>Vestíbulo</t>
  </si>
  <si>
    <t>Consulta 1</t>
  </si>
  <si>
    <t>Almacén</t>
  </si>
  <si>
    <t>Vvestíbulo espera</t>
  </si>
  <si>
    <t>Yesos</t>
  </si>
  <si>
    <t>PARAMENTOS HORIZONTALES</t>
  </si>
  <si>
    <t>Sup util</t>
  </si>
  <si>
    <t>Total 08.01</t>
  </si>
  <si>
    <t>Total 08</t>
  </si>
  <si>
    <t>09</t>
  </si>
  <si>
    <t>VARIOS</t>
  </si>
  <si>
    <t>09.02</t>
  </si>
  <si>
    <t>BARRA ABATIBLE PMR</t>
  </si>
  <si>
    <t>UD. Suministro y colocación de barra abatible de sujección para PMR acabado en acero inoxidable mate. Medida la unidad completamente ejecutada y colocada.</t>
  </si>
  <si>
    <t>Total 09.02</t>
  </si>
  <si>
    <t>Total 09</t>
  </si>
  <si>
    <t>10</t>
  </si>
  <si>
    <t>INSTALACIÓN ELÉCTRICA</t>
  </si>
  <si>
    <t>AME01</t>
  </si>
  <si>
    <t>ELECTRICIDAD. ACTUACIONES PREVIAS</t>
  </si>
  <si>
    <t>AMEV001</t>
  </si>
  <si>
    <t>P. A. DESGUACE Y RETIRADA INSTALACIÓN EXISTENTE</t>
  </si>
  <si>
    <t>Trabajos desguace y retirada de instalación eléctrica existente, incluyendo desconeción y desmontaje de cuadro de mando y protección, luminarias, canalizaciones y cableado de líneas de distribución, mecanismos y demás dispositivos ubicados sobre paredes, techos y suelos sobre los que se actúa. Acopio en contenedor a pie de obra, y posterior transporte a gestor autorizado. Unidad totalmente terminada.</t>
  </si>
  <si>
    <t>Total AME01</t>
  </si>
  <si>
    <t>AME03</t>
  </si>
  <si>
    <t>ELECTRICIDAD. CUADRO GENERAL</t>
  </si>
  <si>
    <t>EMA20105010</t>
  </si>
  <si>
    <t>INT. MAGN. SCHNEIDER iC60H 16A / 2P / 15kA / CURVA C</t>
  </si>
  <si>
    <t>Suministro e instalación de interruptor automático magnetotérmico modular. Incluso p.p. de material accesorio y mano de obra de montaje y conexión. Según referencia o equivalente a juicio de la D.F.
Marca: SCHNEIDER
Mod: iC60H
Tensión: 230/400 V
In: 16 A
Polos: 2P
Curva: C
Poder de corte:
 10 kA (UNE-EN 60898)
 15 kA (UNE-EN 60947-2)</t>
  </si>
  <si>
    <t>EMA20105009</t>
  </si>
  <si>
    <t>INT. MAGN. SCHNEIDER iC60H 10A / 2P / 15kA / CURVA C</t>
  </si>
  <si>
    <t>Suministro e instalación de interruptor automático magnetotérmico modular. Incluso p.p. de material accesorio y mano de obra de montaje y conexión. Según referencia o equivalente a juicio de la D.F.
Marca: SCHNEIDER
Mod: iC60H
Tensión: 230/400 V
In: 10 A
Polos: 2P
Curva: C
Poder de corte:
 10 kA (UNE-EN 60898)
 15 kA (UNE-EN 60947-2)</t>
  </si>
  <si>
    <t>EMA202010007</t>
  </si>
  <si>
    <t>INT DIFERENCIAL SCHNEIDER iID INST 300mA BI 40A AC</t>
  </si>
  <si>
    <t>Suministro e instalación de interruptor diferencial modular, según referencia o equivalente a juicio de la D.F. Incluso p.p. de material accesorio y mano de obra de montaje y conexión.
Marca: SCHNEIDER
Mod: ID MULTI 9
Senssibilidad: 300mA
Polos: II
Ia: 40A
Clase AC</t>
  </si>
  <si>
    <t>EMA202010003</t>
  </si>
  <si>
    <t>INT DIFERENCIAL SCHNEIDER iID INST 30mA BI 40A AC</t>
  </si>
  <si>
    <t>Suministro e instalación de interruptor diferencial modular, según referencia o equivalente a juicio de la D.F. Incluso p.p. de material accesorio y mano de obra de montaje y conexión.
Marca: SCHNEIDER
Mod: ID MULTI 9
Senssibilidad: 30mA
Polos: II
Ia: 40A
Clase AC</t>
  </si>
  <si>
    <t>EMA203010009</t>
  </si>
  <si>
    <t>INTERRUPTOR  I  SCHNEIDER 415V BI 20A</t>
  </si>
  <si>
    <t>Suministro e instalación de interruptor seccionador de corte en carga modular, según referencia o equivalente a juicio de la D.F. Incluso p.p. de material accesorio y mano de obra de montaje y conexión.
Marca: SCHNEIDER
Mod:  iSW
Tension: 415V
Polos: II
Ia: 20A</t>
  </si>
  <si>
    <t>Total AME03</t>
  </si>
  <si>
    <t>AME06</t>
  </si>
  <si>
    <t>ELECTRICIDAD. CANALIZACIONES GENERALES</t>
  </si>
  <si>
    <t>EKA203042001</t>
  </si>
  <si>
    <t>ml</t>
  </si>
  <si>
    <t>BANDEJA UNEX DE 60X200 MM SUSPENDIDA</t>
  </si>
  <si>
    <t>Suministro y montaje de bandeja No metálica perforada Unex 60x200 mm con tapa de dos compartimentos Color Ral 7035 Ref. 66200, o técnicamente equivalente aprobada por la dirección facultativa. Construida en termoplástico técnico aislante U23X para garantizar el método de protección de seguridad electrica s/UNE-HD 60364-4-41 contra contactos indirectos. Sin tierras y sin mantenimiento, libre de substancias contaminantes y metales pesados tóxicos (ROHS II). Montada suspendida con parte proporcional de uniones y fijaciones a soportes. Ensayo CTA Tipo l s/EN 61537:2007. Temperatura de servicio de -20°C a 60°C y resistencia al impacto de 20J a -20°C. Diseñada para ir instalada en interiores y exteriores UV. Resistencia a la corrosión s/EN 61537:2007, agentes químicos ISO/TR 10358 y DIN 8061.</t>
  </si>
  <si>
    <t>EKA1020D020</t>
  </si>
  <si>
    <t>TUBO TERMOPLÁSTICO FLEXIBLE 0 HALÓGENOS Ø20 MM</t>
  </si>
  <si>
    <t>Tubo termoplástico flexible 0 halógenos, en instalación empotrada, incluso p.p. de cajas de registro, bridas de sujección y demás material accesorio, y mano de obra de colocación y montaje.
Diámetro: Ø20 mm
Resistencia a la compresión: Grado 2 (&gt;320 N) 
Resistencia al Impacto: Grado 3 (&gt;2J a -5ºC)
Temperatura de servicio: -5ºC/+90ºC
Grado de protección: IP54
Clasificación según UNE-EN 61386-22</t>
  </si>
  <si>
    <t>Total AME06</t>
  </si>
  <si>
    <t>AME07</t>
  </si>
  <si>
    <t>ELECTRICIDAD. LÍNEAS Y CIRCUITOS</t>
  </si>
  <si>
    <t>ELB20213C002</t>
  </si>
  <si>
    <t>LÍNEA 3G2,5 mm² Cu RZ1-K(AS) - TUBO POLIMERO F/F 0 HALÓGENOS Ø20</t>
  </si>
  <si>
    <t>Línea realizada con cable de cobre flexible con aislamiento de polietileno reticulado XLPE y cubierta de poliolefina termoplástica libre de halógenos AFUMEX, no propagador de la llama (UNE-EN 60332-1-2), no propagador del incendio (UNE-EN 60332-3-24), baja acidez y corrosividad de los gases (UNE-EN 60754), baja opacidad de los humos emitidos (UNE-EN 61034), en instalación empotrada bajo tubo de polímero flexible reforzado 0 halógenos, incluso p.p. de cajas de registro, bridas de sujección y demás material accesorio, y mano de obra de colocación y montaje. 
CABLE:
Tipo cable: RZ1-K (AS), 0,6/1 kV
Sección: 3G2,5 mm²
Clase de reacción al fuego (CPR): Cca-s1b,d1,a1
Norma constructiva UNE 21123-4
TUBO:
Diámetro: Ø20 mm
Resistencia a la compresión: Grado 2 (&gt;320 N) 
Resistencia al Impacto: Grado 3 (&gt;2J a -5ºC)
Temperatura de servicio: -5ºC/+60ºC
Grado de protección: IP54
Clasificación según UNE-EN 61386-22</t>
  </si>
  <si>
    <t>ELB20213C001</t>
  </si>
  <si>
    <t>LÍNEA 3G1,5 mm² Cu RZ1-K(AS) - TUBO POLIMERO F/F 0 HALÓGENOS Ø20</t>
  </si>
  <si>
    <t>Línea realizada con cable de cobre flexible con aislamiento de polietileno reticulado XLPE y cubierta de poliolefina termoplástica libre de halógenos AFUMEX, no propagador de la llama (UNE-EN 60332-1-2), no propagador del incendio (UNE-EN 60332-3-24), baja acidez y corrosividad de los gases (UNE-EN 60754), baja opacidad de los humos emitidos (UNE-EN 61034), en instalación empotrada bajo tubo de polímero flexible reforzado 0 halógenos, incluso p.p. de cajas de registro, bridas de sujección y demás material accesorio, y mano de obra de colocación y montaje. 
CABLE:
Tipo cable: RZ1-K (AS), 0,6/1 kV
Sección: 3G1,5 mm²
Clase de reacción al fuego (CPR): Cca-s1b,d1,a1
Norma constructiva UNE 21123-4
TUBO:
Diámetro: Ø20 mm
Resistencia a la compresión: Grado 2 (&gt;320 N) 
Resistencia al Impacto: Grado 3 (&gt;2J a -5ºC)
Temperatura de servicio: -5ºC/+60ºC
Grado de protección: IP54
Clasificación según UNE-EN 61386-22</t>
  </si>
  <si>
    <t>ELB60200101</t>
  </si>
  <si>
    <t>P/P CANAL. ALUMBRADO POLÍMERO FLEX/BLIND</t>
  </si>
  <si>
    <t>Parte proporcional de canalización eléctrica realizada desde linea general hasta aparato de alumbrado o emergencia, incluso paso por elementos de mando, compuesta por conductores de cobre tipo H07Z1-K Tipo 2 cero halógenos 3x1,5 mm², tubo de polímero flexible blindado cero halógenos, cajas de registro, y demás material auxiliar de montaje y conexión.</t>
  </si>
  <si>
    <t>ELB60200201</t>
  </si>
  <si>
    <t>P/P CANAL. T.C. (I+N+TT) 16 A. POLÍMERO FLEX/BLIND</t>
  </si>
  <si>
    <t>Parte proporcional de canalización eléctrica realizada desde linea general hasta toma de corriente monofásica (I+N+TT) 16 A, incluso paso por elementos de mando, compuesta por conductores de cobre tipo H07Z1-K Tipo 2 cero halógenos 3x2,5 mm², tubo de polímero flexible blindado cero halógenos, cajas de registro, y demás material auxiliar de montaje y conexión.</t>
  </si>
  <si>
    <t>ELB60203CA021</t>
  </si>
  <si>
    <t>P/P ALIM. RECEPTOR 3x2,5 H07Z1-K (AS) 750V POLÍMERO FLEX/BLIND</t>
  </si>
  <si>
    <t>Parte proporcional de circuito derivado desde linea general hasta punto de consumo, incluso paso por elementos de mando, compuesta por conductores de cobre tipo H07Z1-K Tipo 2 cero halógenos 3x2,5 mm², tubo de polímero flexible blindado cero halógenos, cajas de registro, y demás material auxiliar de montaje y conexión.</t>
  </si>
  <si>
    <t>Total AME07</t>
  </si>
  <si>
    <t>AME08</t>
  </si>
  <si>
    <t>ELECTRICIDAD. MECANISMOS</t>
  </si>
  <si>
    <t>EOA0204026</t>
  </si>
  <si>
    <t>PULSADOR SIMON 82 BLANCO</t>
  </si>
  <si>
    <t>Suministro e instalación de pulsador empotrable de las siguientes características:
Mecanismo:  PULSADOR 75150-39
Marca:          SIMON
Serie:            82
Color:    Blanco alpino
Incluso accesorios de instalación y mano de obra. O material de características técnicas similares a juicio de la dirección facultativa.</t>
  </si>
  <si>
    <t>EOA13001</t>
  </si>
  <si>
    <t>DETECTOR MOVIMIENTO EMPOTRAR PD3N-1C-NO-FT</t>
  </si>
  <si>
    <t>Ud. Suministro y colocación de detector de movimiento de techo de un canal LUXOMAT PD3N-1C-NO-FT, de B.E.G. Brück Electronic GmbH, o similar a juecio de la dirección facultativa, con ángulo de detección de 360º. Un canal con salida relé de 10A libre de potencial, Alcance máx. transversal 10 m. IP23. Clase II. Temporización de apagado 30 seg a 30 min o impulso. Ajuste valor crepuscular 10-2000 Lux. Versión falso techo. Temperatura de funcionamiento -25ºC hasta +50ºC. Programable vía potenciómetros o mando a distancia (opcional). Instalado y funcionando.</t>
  </si>
  <si>
    <t>EOA0204025</t>
  </si>
  <si>
    <t>T.C. SCHUKO 16 A SIMON 82 BLANCO</t>
  </si>
  <si>
    <t>Suministro e instalación de base de enchufe empotrable de las siguientes características:
Mecanismo:  BASE DE ENCHUFE  75432-39 ó 75464-39
Marca:         SIMON
Serie:           82
Color:       Blanco alpino
Incluso accesorios de instalación y mano de obra. O material de características técnicas similares a juicio de la dirección facultativa.</t>
  </si>
  <si>
    <t>ENA2010203MB1</t>
  </si>
  <si>
    <t>CAJA SIMON 500 CIMA 3 MÓD. EMPOTRADA 2TC+2TC+2RJ (BLANCA)</t>
  </si>
  <si>
    <t>UD. de caja portamecanismos para instalación empotrada. Incluso p.p. de material accesorio y mano de obra de colocación y conexión. Tipo SIMON 500 CIMA o material equivalente a jucio de la dirección facultativa. Compuesta por:
 - Conjunto marco y bastidor de 3 módulos dobles. Color BLANCO, Ref.: 51010103-030
 - Caja de empotramiento. Ref.: 51020103-039
 - 1 Base doble enchufe schuko con led. Color BLANCO.
 - 1 Base doble enchufe schuko con led. Color ROJO.
 - 2 Placas standard con 1 conector RJ45 Cat. 6A (UTP) con ventanilla. Color BLANCO</t>
  </si>
  <si>
    <t>EOA0204029</t>
  </si>
  <si>
    <t>TOMA RJ45 SIMON 82 BLANCO</t>
  </si>
  <si>
    <t>Suministro e instalación de 1 toma RJ45 cat. 6A empotrable de las siguientes características:
Mecanismo:  1 TOMA RJ45 75540-39
Marca: SIMON
Serie: 82
Color: Blanco alpino
Incluso accesorios de instalación y mano de obra. O material de características técnicas similares a juicio de la dirección facultativa.</t>
  </si>
  <si>
    <t>Total AME08</t>
  </si>
  <si>
    <t>AME09</t>
  </si>
  <si>
    <t>ELECTRICIDAD. LUMINARIAS Y EMERGENCIAS</t>
  </si>
  <si>
    <t>EQA2070012</t>
  </si>
  <si>
    <t>EMERGENCIA DAISALUX SERIE NOVA 150 LM LED</t>
  </si>
  <si>
    <t>Ud. de equipo autónomo de señalización y emergencia para instalacion empotrada, totalmente colocado y conexionado.
Marca: DAISALUX 
Serie: NOVA
Modelo: NOVA LD N3
Lumenes: 150 Lum.</t>
  </si>
  <si>
    <t>EQA1090006</t>
  </si>
  <si>
    <t>IZAR N30 + BAT DAISALUX</t>
  </si>
  <si>
    <t>Ud. de equpo autónomo de emergencia redondo, con grupo óptico antipánico, para instalacion empotrada en techo, totalmente colocado y conexionado, incluso pequeño material y mano de obra incluidos.
Marca: DAISALUX 
Serie: IZAR
Modelo: IZAR N30
Lumenes: 200 Lum.
Autonomía: 1 h.</t>
  </si>
  <si>
    <t>Total AME09</t>
  </si>
  <si>
    <t>AME12</t>
  </si>
  <si>
    <t>ELECTRICIDAD. MEGAFONIA</t>
  </si>
  <si>
    <t>ETA001003</t>
  </si>
  <si>
    <t>P/P CONEXIÓN ALTAVOZ EMPORTADO</t>
  </si>
  <si>
    <t>Parte proporcional de cableado de altavoz en instalación empotrada, formada por cable SZ1-K (AS+) 0,6/1KV, 0,6/1 kV de 2x1,5 mm² de sección, inluco tubo de PVC flexible blindado en instalación empotrada, cajas de registro, y demás material auxiliar de montaje y conexión a punto de servicio.</t>
  </si>
  <si>
    <t>Total AME12</t>
  </si>
  <si>
    <t>AME13</t>
  </si>
  <si>
    <t>ELECTRICIDAD. AVISOS ASEOS ASISTIDOS E INTERCOMUNICACIÓN</t>
  </si>
  <si>
    <t>KB-10F</t>
  </si>
  <si>
    <t>KIT LLAMADA Y SEÑALIZACIÓN BAÑOS ASISTIDOS</t>
  </si>
  <si>
    <t>Suministro e instalación de kit de llamada y señalización para baños asistidos según CTE DB SU - SUA3, OPTIMUS, mod. KB10-F o equivalente a juicio de la D.F., compuesto por:
1 Ud. de mecanismo de llamada por pulsador y tirador con led testigo de llamada cursada. (U-PBM)+(M-420W)
1 Ud. de mecanismo para reposición también con led de llamada en curso. (U-RBM)+(M-420W)
1 Ud. de central de aviso con señalización acústica y luminosa. (UC-LP)
1 Ud. de fuente de alimentación.
Incluso p.p. de material accesorio, mano de obra de montaje y conexionado, y cableado de todos los elementos, dejando la instalación probada y en fucionamiento.</t>
  </si>
  <si>
    <t>Total AME13</t>
  </si>
  <si>
    <t>AME14</t>
  </si>
  <si>
    <t>ELECTRICIDAD. TRAMITACIONES</t>
  </si>
  <si>
    <t>EYA40061</t>
  </si>
  <si>
    <t>TRAMITACIÓN DE BOLETINES DE BT</t>
  </si>
  <si>
    <t>Realización de boletines de B.T. por instalador autorizado según normativa vigente para legalización de todas las instalaciones eléctricas (viviendas, garaje, etc.) incluidas en el proyecto, incluso tramitación en organismos oficiales, para posterior contratación en empresa suministradora por parte del usuario.</t>
  </si>
  <si>
    <t>Total AME14</t>
  </si>
  <si>
    <t>Total 10</t>
  </si>
  <si>
    <t>11</t>
  </si>
  <si>
    <t>INSTALACIÓN FONTANERÍA</t>
  </si>
  <si>
    <t>11.01</t>
  </si>
  <si>
    <t>FONTANERÍA. RED INTERIOR</t>
  </si>
  <si>
    <t>11.01.01</t>
  </si>
  <si>
    <t>Ml</t>
  </si>
  <si>
    <t>TUB POL/RET D= 16 LOC/HUM Y APA</t>
  </si>
  <si>
    <t>Tubería de  polietileno  reticulado (PEX-a), UNE EN ISO 15875. Aplicación Clase 2. PN 6. UPONOR AQUA PIPE.
Diámetro DN 16 (16 x 1,8 mm)
En derivaciones locales  húmedos y acometidas a aparatos sanitarios, ó material de características técnicas similares a juicio de la dirección facultativa, totalmente colocada e instalada y conexionada, incluso pp. de pequeño material, piezas especiales y accesorios.</t>
  </si>
  <si>
    <t>11.01.02</t>
  </si>
  <si>
    <t>D=16x 2,0 mm TUB MULTICAPA UNI PIPE PLUS</t>
  </si>
  <si>
    <t>Tubería multicapa (PE-RT/AL/PE-RT), de diámetro 16 x 2,0 mm., UNI PIPE PLUS (UPONOR).
Fabricada con tecnología SACP (sin soldadura en la capa de aluminio).
100% barrera antidifusión de oxígeno.
Aplicación para Agua sanitaria: temperatura de trabajo en continuo entre 0-70ºC a una presión máx. continua de 10 bar.
Aplicación para Calefacción: temperatura de trabajo en continuo  hasta 80ºC a una presión máx. continua de 10 bar.
O material de características técnicas similares a juicio de la dirección facultativa.
Totalmente colocada e instalada y conexionada, incluso pequeño material, compensadores de dilatación (liras) y accesorios.</t>
  </si>
  <si>
    <t>11.01.03</t>
  </si>
  <si>
    <t>COQ FLEX SH/ARMAFLEX TUB DN=18=3/4" SH-24X018</t>
  </si>
  <si>
    <t>Calorifugado de tubería de DN=18 mm. (3/4")  a  base de coquilla flexible de espesor nominal 25 mm.,equivalente a los 30 mm. del RITE (Apéndice IT 1.2.4.2), para temperaturas de uso de +40 ºC a 60 ºC (ACS) y equivalente a los 25 mm del RITE para temperaturas de +60º C a 100ºC (CALEFACCIÓN). Marca SH/ARMAFLEX ref. SH-24X018, incluso acabado mediante cinta especial o material de características técnicas similares a juicio de la dirección facultativa.</t>
  </si>
  <si>
    <t>11.01.04</t>
  </si>
  <si>
    <t>LLAVE EMP CORTE LOCAL 1/2"</t>
  </si>
  <si>
    <t>Ud. de instalación de llave de paso de D= 1/2",empotrada,  para corte general de suministro a locales de consumo.
Incluye alargadera de llave, mando cromado tipo palanca y plafón o embellecedor. 
Totalmente instalada y comprobada, con total rigidez tubo-llave.</t>
  </si>
  <si>
    <t>AF</t>
  </si>
  <si>
    <t>ACS (OFICIO TRABAJADORES)</t>
  </si>
  <si>
    <t>ACS (SALA ENFERMERÍA)</t>
  </si>
  <si>
    <t>ACS (SALA CURAS 01)</t>
  </si>
  <si>
    <t>Total 11.01.04</t>
  </si>
  <si>
    <t>Total 11.01</t>
  </si>
  <si>
    <t>11.02</t>
  </si>
  <si>
    <t>FONTANERÍA. MATERIAL SANITARIO Y GRIFERÍA</t>
  </si>
  <si>
    <t>11.02.01</t>
  </si>
  <si>
    <t>INODORO ACCESS (ROCA)</t>
  </si>
  <si>
    <t>Instalación de inodoro, esmaltado en blanco, marca ROCA, mod. ACCESS, incluso asiento con aro cerrado y tapa con bisagras de acero inoxidable, conectador  W.C. de P.V.C. D-110 mm. con junta de  goma para desagüe.
Ref. TAZA: A342236000; Ref. TANQUE: A341230000; Ref ASIENTO: A80123A004
O material de características técnicas similares a jucio de la dirección facultativa.
Totalmente instalado.</t>
  </si>
  <si>
    <t>11.02.02</t>
  </si>
  <si>
    <t>LAVABO ANGULAR 350 x 350 MERIDIAN ROCA</t>
  </si>
  <si>
    <t>Instalación de lavabo angular, esmaltado  en  blanco, marca  ROCA, mod.  MERIDIANde 350 x 350 mm., incluso  llaves de regulación y corte tipo NILL, válvula desagüe D-40 mm., sifón, cadeneta y tapón para desagüe.Incluye juego de fijación.
REF. A32724C000
O material de características técnicas similares a jucio de la dirección facultativa.</t>
  </si>
  <si>
    <t>11.02.03</t>
  </si>
  <si>
    <t>LAVABO MURAL ACCESS (ROCA)</t>
  </si>
  <si>
    <t>Instalación de LAVABO MURAL, esmaltado en blanco, marca ROCA, mod. ACCESS (640 x 550 mm)
Incluye llaves de regulación y corte tipo NILL
Lavabo con juego de fijación (REF. A327230000)
Conjunto desagüe con sifón empotrado y rebosadero (REF. A506403207)
O material de características técnicas similares a jucio de la dirección facultativa.
Totalmente instalado.</t>
  </si>
  <si>
    <t>ASEO MASCULINO</t>
  </si>
  <si>
    <t>ASEO FEMENINO</t>
  </si>
  <si>
    <t>Total 11.02.03</t>
  </si>
  <si>
    <t>11.02.04</t>
  </si>
  <si>
    <t>GRIF MEZCL. LAVABO C/L MONODIN ROCA</t>
  </si>
  <si>
    <t>Instalación de mezclador monomando para lavabo, cuerpo liso.
Con aireador y enlaces de alimentación flexibles.
Apertura en agua fría. Cromado.
Recomendable instalación con desagüeclick clack.
Modelo MONODIN, marca ROCA (ref. A5A3298C00)
O material de características técnicas similares a jucio de la dirección facultativa.</t>
  </si>
  <si>
    <t>11.02.05</t>
  </si>
  <si>
    <t>MEZCL. MONOM. LAVABO MAN GERONT - VICTORIA PRO (ROCA)</t>
  </si>
  <si>
    <t>Instalación de mezclador monomando para lavabo con maneta gerontológica.
Para Personas con Movilidad Reducida
Enganche para cadenilla y enlaces de alimentación flexibles (incluidos).
Con aireador. Acabado cromado.
Modelo Victoria Pro (Ref.: 5A3123C00). Roca.
O material de características técnicas similares a jucio de la dirección facultativa.</t>
  </si>
  <si>
    <t>11.02.06</t>
  </si>
  <si>
    <t>DESAGÜE UNIVERSAL CLICK-CLACK (ROCA)</t>
  </si>
  <si>
    <t>Instalación de DESAGÜE UNIVERSAL Click-Clack para bidé ó lavabo.
Tapón cromado D=65
Ancho de la conexión: 1 1/4"
Diámetro del desagüe: 65 mm
Tapón incluido (tipo Pop-up)
Referencia A505401000 (ROCA)</t>
  </si>
  <si>
    <t>Total 11.02</t>
  </si>
  <si>
    <t>11.03</t>
  </si>
  <si>
    <t>SANEAMIENTO. EVACUACIÓN Y BAJANTES</t>
  </si>
  <si>
    <t>11.03.01</t>
  </si>
  <si>
    <t>TUB FEC PVC EN LOCALES D=40</t>
  </si>
  <si>
    <t>Canalización para evacuación de aguas fecales de locales con tubería de P.V.C. según Norma UNE-EN 1329-1, tipo TERRAIN aplicación B, de 40  mm. de diámetro, incluso soportes, accesorios y material diverso.
O material de características técnicas similares a juicio de la dirección facultativa.</t>
  </si>
  <si>
    <t>11.03.02</t>
  </si>
  <si>
    <t>TUB FEC PVC EN LOCALES D=50</t>
  </si>
  <si>
    <t>Canalización para evacuación de aguas fecales de locales con tubería de P.V.C. según Norma UNE-EN 1329-1, tipo TERRAIN aplicación B, de 50 mm. de diámetro, incluso soportes, accesorios y material diverso.
O material de características técnicas similares a juicio de la dirección facultativa.</t>
  </si>
  <si>
    <t>11.03.03</t>
  </si>
  <si>
    <t>TUB FEC PVC EN LOCALES D=110</t>
  </si>
  <si>
    <t>Canalización para evacuación de aguas fecales de locales con tubería de P.V.C. según Norma UNE-EN 1329-1, tipo TERRAIN aplicación B, de 110 mm. de diámetro, incluso soportes, accesorios y material diverso.
O material de características técnicas similares a juicio de la dirección facultativa.</t>
  </si>
  <si>
    <t>11.03.04</t>
  </si>
  <si>
    <t>BOTE SIFÓNICO D=110 (S-153)</t>
  </si>
  <si>
    <t>Bote sifónico de PVC de diámetro nominal 110 mm., tapa de expansión, embellecedor de acero inox., con 5 entradas de D=40 mm y 1 salida de D=50 mm., totalmente instalado y probado. 
Marca Jimtem, modelo S-153 (Bote sifónico corto), ref 09130., medida 110x40x50.
Altura total del bote con tapa 94 mm.
O material de características técnicas similares a juicio de la dirección facultativa.</t>
  </si>
  <si>
    <t>11.03.05</t>
  </si>
  <si>
    <t>DECANTADORA DE YESOS (Mestra. 14 litros) Bajo fregadero.</t>
  </si>
  <si>
    <t>Decantadora de Yesos (MESTRA). Ref: 080087
O material de características técnicas similares a juicio de la dirección facultativa.
Fabricada en polipropileno resistente. 
El diseño está específicamente estudiado para conseguir una rápida y sencilla limpieza porque la suciedad queda recogidaen una bolsa de plástico. 
El cierre hermético de su tapa impide la propagación de malos olores. 
Su tamaño y forma han sido pensados para una sencilla instalación bajo el fregadero.
Alto: 345 mm
Diámetro:  350 mm
Capacidad:  14 L
Peso:  2,2 kg
Colocado, conexionado con entrada de desagüe y salida a red, y probado.</t>
  </si>
  <si>
    <t>11.03.06</t>
  </si>
  <si>
    <t>DESMONTAJE Y TAPONADO DE TOMAS</t>
  </si>
  <si>
    <t>Ud. de desmontaje de aparato sanitario con conexiones de agua y desagüe, taponado ó desvío de desagüe e inutilización ó recolocación de tomas de agua, incluso pequeño material, accesorios y obra civil de picado y reposición de materiales de relleno y acabado.</t>
  </si>
  <si>
    <t>Total 11.03</t>
  </si>
  <si>
    <t>Total 11</t>
  </si>
  <si>
    <t>12</t>
  </si>
  <si>
    <t>GESTIÓN DE RESIDUOS</t>
  </si>
  <si>
    <t>12.01</t>
  </si>
  <si>
    <t>Gestión de residuos según documento anexo a proyect. ESTUDIO DE GESTIÓN DE RESIDUOS</t>
  </si>
  <si>
    <t>Total 12</t>
  </si>
  <si>
    <t>13</t>
  </si>
  <si>
    <t>SEGURIDAD Y SALUD</t>
  </si>
  <si>
    <t>VF</t>
  </si>
  <si>
    <t>13.01</t>
  </si>
  <si>
    <t>Estudio de seguridad y salud según documento anexo a proyect. ESTUDIO DE SEGURIDAD Y SALUD</t>
  </si>
  <si>
    <t>Total 13</t>
  </si>
  <si>
    <t>Total PROYECTO_08</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</si>
  <si>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</si>
  <si>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</si>
  <si>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</si>
  <si>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</si>
  <si>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</si>
  <si>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</si>
  <si>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</si>
  <si>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</si>
  <si>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 xml:space="preserve">RESUMEN </t>
  </si>
  <si>
    <t>IMPORTE</t>
  </si>
  <si>
    <t>PRESUPUESTO EJECUCIÓN MATERIAL</t>
  </si>
  <si>
    <t>PrPres</t>
  </si>
  <si>
    <t>ImPres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</si>
</sst>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6"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color theme="1"/>
      <name val="Aptos Narrow"/>
      <family val="2"/>
      <scheme val="minor"/>
    </font>
    <font>
      <sz val="8"/>
      <color rgb="FF000000"/>
      <name val="Calibri"/>
      <family val="2"/>
    </font>
  </fonts>
  <fills count="12">
    <fill>
      <patternFill patternType="none"/>
    </fill>
    <fill>
      <patternFill patternType="gray125"/>
    </fill>
    <fill>
      <patternFill patternType="solid">
        <fgColor rgb="FFC8D1DE"/>
        <bgColor indexed="64"/>
      </patternFill>
    </fill>
    <fill>
      <patternFill patternType="solid">
        <fgColor rgb="FFFFEDDB"/>
        <bgColor indexed="64"/>
      </patternFill>
    </fill>
    <fill>
      <patternFill patternType="solid">
        <fgColor rgb="FFC0C0C0"/>
        <bgColor indexed="64"/>
      </patternFill>
    </fill>
    <fill>
      <patternFill patternType="solid">
        <fgColor rgb="FFD2D9E4"/>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44"/>
        <bgColor indexed="64"/>
      </patternFill>
    </fill>
    <fill>
      <patternFill patternType="solid">
        <fgColor indexed="26"/>
        <bgColor indexed="64"/>
      </patternFill>
    </fill>
    <fill>
      <patternFill patternType="solid">
        <fgColor theme="3" tint="0.8999908444471571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8" fillId="0" borderId="0" xfId="0" applyNumberFormat="1" applyFont="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3" fontId="7" fillId="0" borderId="0" xfId="0" applyNumberFormat="1" applyFont="1" applyAlignment="1">
      <alignment vertical="top"/>
    </xf>
    <xf numFmtId="49" fontId="5" fillId="5" borderId="0" xfId="0" applyNumberFormat="1" applyFont="1" applyFill="1" applyAlignment="1">
      <alignment vertical="top"/>
    </xf>
    <xf numFmtId="0" fontId="5" fillId="5" borderId="0" xfId="0" applyFont="1" applyFill="1" applyAlignment="1">
      <alignment vertical="top"/>
    </xf>
    <xf numFmtId="4" fontId="6" fillId="5"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xf numFmtId="49" fontId="5" fillId="5" borderId="0" xfId="0" applyNumberFormat="1" applyFont="1" applyFill="1" applyAlignment="1">
      <alignment vertical="top" wrapText="1"/>
    </xf>
    <xf numFmtId="0" fontId="0" fillId="7" borderId="1" xfId="0" applyFill="1" applyBorder="1" applyAlignment="1">
      <alignment horizontal="center" vertical="center" wrapText="1"/>
    </xf>
    <xf numFmtId="0" fontId="9"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8" borderId="0" xfId="0" applyFill="1" applyAlignment="1">
      <alignment vertical="center" wrapText="1"/>
    </xf>
    <xf numFmtId="44" fontId="9" fillId="8" borderId="0" xfId="0" applyNumberFormat="1" applyFont="1" applyFill="1" applyAlignment="1">
      <alignment vertical="center" wrapText="1"/>
    </xf>
    <xf numFmtId="0" fontId="0" fillId="0" borderId="1" xfId="0" applyBorder="1" applyAlignment="1">
      <alignment horizontal="center" vertical="center" wrapText="1"/>
    </xf>
    <xf numFmtId="0" fontId="13" fillId="0" borderId="0" xfId="0" applyFont="1" applyAlignment="1">
      <alignment horizontal="center" vertical="center" wrapText="1"/>
    </xf>
    <xf numFmtId="44" fontId="10" fillId="0" borderId="1" xfId="0" applyNumberFormat="1" applyFont="1" applyBorder="1" applyAlignment="1">
      <alignment horizontal="center" vertical="center" wrapText="1"/>
    </xf>
    <xf numFmtId="44" fontId="0" fillId="0" borderId="0" xfId="0" applyNumberFormat="1" applyAlignment="1">
      <alignment vertical="center" wrapText="1"/>
    </xf>
    <xf numFmtId="49" fontId="4" fillId="0" borderId="0" xfId="0" applyNumberFormat="1" applyFont="1" applyAlignment="1">
      <alignment vertical="top"/>
    </xf>
    <xf numFmtId="49" fontId="4" fillId="0" borderId="0" xfId="0" applyNumberFormat="1" applyFont="1" applyAlignment="1">
      <alignment vertical="top" wrapText="1"/>
    </xf>
    <xf numFmtId="49" fontId="4" fillId="0" borderId="0" xfId="0" applyNumberFormat="1" applyFont="1" applyAlignment="1">
      <alignment horizontal="right" vertical="top"/>
    </xf>
    <xf numFmtId="49" fontId="5" fillId="9" borderId="0" xfId="0" applyNumberFormat="1" applyFont="1" applyFill="1" applyAlignment="1">
      <alignment vertical="top"/>
    </xf>
    <xf numFmtId="49" fontId="5" fillId="9" borderId="0" xfId="0" applyNumberFormat="1" applyFont="1" applyFill="1" applyAlignment="1">
      <alignment vertical="top" wrapText="1"/>
    </xf>
    <xf numFmtId="4" fontId="5" fillId="9" borderId="0" xfId="0" applyNumberFormat="1" applyFont="1" applyFill="1" applyAlignment="1">
      <alignment vertical="top"/>
    </xf>
    <xf numFmtId="49" fontId="14" fillId="0" borderId="0" xfId="0" applyNumberFormat="1" applyFont="1" applyAlignment="1">
      <alignment horizontal="center"/>
    </xf>
    <xf numFmtId="0" fontId="1" fillId="0" borderId="0" xfId="0" applyFont="1"/>
    <xf numFmtId="4" fontId="5" fillId="10" borderId="0" xfId="0" applyNumberFormat="1" applyFont="1" applyFill="1" applyAlignment="1">
      <alignment vertical="top"/>
    </xf>
    <xf numFmtId="4" fontId="7" fillId="11" borderId="0" xfId="0" applyNumberFormat="1" applyFont="1" applyFill="1" applyAlignment="1" applyProtection="1">
      <alignment vertical="top"/>
      <protection locked="0"/>
    </xf>
    <xf numFmtId="0" fontId="1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44" fontId="9" fillId="0" borderId="1" xfId="0" applyNumberFormat="1" applyFont="1" applyBorder="1" applyAlignment="1">
      <alignment horizontal="center" vertical="center" wrapText="1"/>
    </xf>
    <xf numFmtId="44" fontId="12" fillId="0" borderId="1" xfId="0" applyNumberFormat="1" applyFont="1" applyBorder="1" applyAlignment="1">
      <alignment horizontal="center" vertical="center" wrapText="1"/>
    </xf>
    <xf numFmtId="0" fontId="0" fillId="6" borderId="0" xfId="0" applyFill="1" applyAlignment="1">
      <alignment horizontal="center" vertical="center" wrapText="1"/>
    </xf>
    <xf numFmtId="0" fontId="0" fillId="0" borderId="1" xfId="0" applyBorder="1" applyAlignment="1">
      <alignment horizontal="center" vertical="center" wrapText="1"/>
    </xf>
  </cellXfs>
  <cellStyles count="1">
    <cellStyle name="Normal" xfId="0" builtinId="0"/>
  </cellStyles>
  <dxfs count="165">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276225</xdr:colOff>
      <xdr:row>479</xdr:row>
      <xdr:rowOff>38099</xdr:rowOff>
    </xdr:from>
    <xdr:to>
      <xdr:col>4</xdr:col>
      <xdr:colOff>1260225</xdr:colOff>
      <xdr:row>479</xdr:row>
      <xdr:rowOff>498367</xdr:rowOff>
    </xdr:to>
    <xdr:sp macro="" textlink="">
      <xdr:nvSpPr>
        <xdr:cNvPr id="2" name="Flecha: hacia arriba 1">
          <a:extLst>
            <a:ext uri="{FF2B5EF4-FFF2-40B4-BE49-F238E27FC236}">
              <a16:creationId xmlns:a16="http://schemas.microsoft.com/office/drawing/2014/main" id="{847E9ADB-909C-4910-AA8F-D46C5FE8B5F5}"/>
            </a:ext>
          </a:extLst>
        </xdr:cNvPr>
        <xdr:cNvSpPr/>
      </xdr:nvSpPr>
      <xdr:spPr>
        <a:xfrm>
          <a:off x="4391025" y="185232674"/>
          <a:ext cx="984000" cy="460268"/>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876300</xdr:colOff>
      <xdr:row>28</xdr:row>
      <xdr:rowOff>28575</xdr:rowOff>
    </xdr:from>
    <xdr:to>
      <xdr:col>2</xdr:col>
      <xdr:colOff>1606550</xdr:colOff>
      <xdr:row>29</xdr:row>
      <xdr:rowOff>3174</xdr:rowOff>
    </xdr:to>
    <xdr:sp macro="" textlink="">
      <xdr:nvSpPr>
        <xdr:cNvPr id="2" name="Flecha: hacia arriba 1">
          <a:extLst>
            <a:ext uri="{FF2B5EF4-FFF2-40B4-BE49-F238E27FC236}">
              <a16:creationId xmlns:a16="http://schemas.microsoft.com/office/drawing/2014/main" id="{8D71E5F6-0C39-47B3-8D65-7E5355AD126D}"/>
            </a:ext>
          </a:extLst>
        </xdr:cNvPr>
        <xdr:cNvSpPr/>
      </xdr:nvSpPr>
      <xdr:spPr>
        <a:xfrm>
          <a:off x="2400300" y="6540500"/>
          <a:ext cx="733425" cy="558799"/>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25D2D-82B9-457D-8592-EDD9C884FB53}">
  <dimension ref="A1:O483"/>
  <sheetViews>
    <sheetView tabSelected="1" workbookViewId="0">
      <pane xSplit="4" ySplit="3" topLeftCell="H12" activePane="bottomRight" state="frozen"/>
      <selection pane="topRight" activeCell="E1" sqref="E1"/>
      <selection pane="bottomLeft" activeCell="A4" sqref="A4"/>
      <selection pane="bottomRight" activeCell="M18" sqref="M18"/>
    </sheetView>
  </sheetViews>
  <sheetFormatPr baseColWidth="10" defaultRowHeight="14.5" x14ac:dyDescent="0.35"/>
  <cols>
    <col min="1" max="1" width="12.54296875" bestFit="1" customWidth="1"/>
    <col min="2" max="2" width="6.7265625" bestFit="1" customWidth="1"/>
    <col min="3" max="3" width="6.81640625" bestFit="1" customWidth="1"/>
    <col min="4" max="4" width="32.81640625" customWidth="1"/>
    <col min="5" max="5" width="20.453125" bestFit="1" customWidth="1"/>
    <col min="6" max="6" width="11.7265625" bestFit="1" customWidth="1"/>
    <col min="7" max="7" width="8.26953125" bestFit="1" customWidth="1"/>
    <col min="8" max="8" width="14.7265625" customWidth="1"/>
    <col min="9" max="9" width="6" bestFit="1" customWidth="1"/>
    <col min="10" max="10" width="14" bestFit="1" customWidth="1"/>
    <col min="11" max="11" width="8" bestFit="1" customWidth="1"/>
    <col min="12" max="12" width="8.26953125" customWidth="1"/>
    <col min="13" max="13" width="7.81640625" bestFit="1" customWidth="1"/>
  </cols>
  <sheetData>
    <row r="1" spans="1:15" x14ac:dyDescent="0.35">
      <c r="A1" s="1" t="s">
        <v>0</v>
      </c>
      <c r="B1" s="2"/>
      <c r="C1" s="2"/>
      <c r="D1" s="2"/>
      <c r="E1" s="2"/>
      <c r="F1" s="2"/>
      <c r="G1" s="2"/>
      <c r="H1" s="2"/>
      <c r="I1" s="2"/>
      <c r="J1" s="2"/>
      <c r="K1" s="2"/>
      <c r="L1" s="2"/>
      <c r="M1" s="2"/>
    </row>
    <row r="2" spans="1:15" ht="18.5" x14ac:dyDescent="0.35">
      <c r="A2" s="3" t="s">
        <v>1</v>
      </c>
      <c r="B2" s="2"/>
      <c r="C2" s="2"/>
      <c r="D2" s="2"/>
      <c r="E2" s="2"/>
      <c r="F2" s="2"/>
      <c r="G2" s="2"/>
      <c r="H2" s="2"/>
      <c r="I2" s="2"/>
      <c r="J2" s="2"/>
      <c r="K2" s="2"/>
      <c r="L2" s="2"/>
      <c r="M2" s="2"/>
    </row>
    <row r="3" spans="1:15" x14ac:dyDescent="0.35">
      <c r="A3" s="4" t="s">
        <v>2</v>
      </c>
      <c r="B3" s="4" t="s">
        <v>3</v>
      </c>
      <c r="C3" s="4" t="s">
        <v>4</v>
      </c>
      <c r="D3" s="23" t="s">
        <v>5</v>
      </c>
      <c r="E3" s="4" t="s">
        <v>6</v>
      </c>
      <c r="F3" s="4" t="s">
        <v>7</v>
      </c>
      <c r="G3" s="4" t="s">
        <v>8</v>
      </c>
      <c r="H3" s="4" t="s">
        <v>9</v>
      </c>
      <c r="I3" s="4" t="s">
        <v>10</v>
      </c>
      <c r="J3" s="4" t="s">
        <v>11</v>
      </c>
      <c r="K3" s="4" t="s">
        <v>12</v>
      </c>
      <c r="L3" s="4" t="s">
        <v>412</v>
      </c>
      <c r="M3" s="4" t="s">
        <v>413</v>
      </c>
    </row>
    <row r="4" spans="1:15" x14ac:dyDescent="0.35">
      <c r="A4" s="5" t="s">
        <v>13</v>
      </c>
      <c r="B4" s="5" t="s">
        <v>14</v>
      </c>
      <c r="C4" s="5" t="s">
        <v>15</v>
      </c>
      <c r="D4" s="24" t="s">
        <v>16</v>
      </c>
      <c r="E4" s="6"/>
      <c r="F4" s="6"/>
      <c r="G4" s="6"/>
      <c r="H4" s="6"/>
      <c r="I4" s="6"/>
      <c r="J4" s="6"/>
      <c r="K4" s="7">
        <f>K46</f>
        <v>1</v>
      </c>
      <c r="L4" s="8">
        <f>L46</f>
        <v>0</v>
      </c>
      <c r="M4" s="8">
        <f>M46</f>
        <v>0</v>
      </c>
    </row>
    <row r="5" spans="1:15" x14ac:dyDescent="0.35">
      <c r="A5" s="9" t="s">
        <v>17</v>
      </c>
      <c r="B5" s="10" t="s">
        <v>18</v>
      </c>
      <c r="C5" s="10" t="s">
        <v>19</v>
      </c>
      <c r="D5" s="13" t="s">
        <v>20</v>
      </c>
      <c r="E5" s="11"/>
      <c r="F5" s="11"/>
      <c r="G5" s="11"/>
      <c r="H5" s="11"/>
      <c r="I5" s="11"/>
      <c r="J5" s="11"/>
      <c r="K5" s="12">
        <f>K9</f>
        <v>1</v>
      </c>
      <c r="L5" s="12">
        <f>L9</f>
        <v>0</v>
      </c>
      <c r="M5" s="12">
        <f>M9</f>
        <v>0</v>
      </c>
    </row>
    <row r="6" spans="1:15" ht="168" x14ac:dyDescent="0.35">
      <c r="A6" s="11"/>
      <c r="B6" s="11"/>
      <c r="C6" s="11"/>
      <c r="D6" s="13" t="s">
        <v>21</v>
      </c>
      <c r="E6" s="11"/>
      <c r="F6" s="11"/>
      <c r="G6" s="11"/>
      <c r="H6" s="11"/>
      <c r="I6" s="11"/>
      <c r="J6" s="11"/>
      <c r="K6" s="11"/>
      <c r="L6" s="11"/>
      <c r="M6" s="11"/>
    </row>
    <row r="7" spans="1:15" x14ac:dyDescent="0.35">
      <c r="A7" s="11"/>
      <c r="B7" s="11"/>
      <c r="C7" s="10" t="s">
        <v>22</v>
      </c>
      <c r="D7" s="25"/>
      <c r="E7" s="10" t="s">
        <v>15</v>
      </c>
      <c r="F7" s="14">
        <v>1</v>
      </c>
      <c r="G7" s="15">
        <v>0</v>
      </c>
      <c r="H7" s="15">
        <v>0</v>
      </c>
      <c r="I7" s="15">
        <v>0</v>
      </c>
      <c r="J7" s="12">
        <f>OR(F7&lt;&gt;0,G7&lt;&gt;0,H7&lt;&gt;0,I7&lt;&gt;0)*(F7 + (F7 = 0))*(G7 + (G7 = 0))*(H7 + (H7 = 0))*(I7 + (I7 = 0))</f>
        <v>1</v>
      </c>
      <c r="K7" s="11"/>
      <c r="L7" s="11"/>
      <c r="M7" s="11"/>
    </row>
    <row r="8" spans="1:15" x14ac:dyDescent="0.35">
      <c r="A8" s="11"/>
      <c r="B8" s="11"/>
      <c r="C8" s="10" t="s">
        <v>22</v>
      </c>
      <c r="D8" s="25"/>
      <c r="E8" s="10" t="s">
        <v>15</v>
      </c>
      <c r="F8" s="14"/>
      <c r="G8" s="15"/>
      <c r="H8" s="15"/>
      <c r="I8" s="15"/>
      <c r="J8" s="12">
        <f>OR(F8&lt;&gt;0,G8&lt;&gt;0,H8&lt;&gt;0,I8&lt;&gt;0)*(F8 + (F8 = 0))*(G8 + (G8 = 0))*(H8 + (H8 = 0))*(I8 + (I8 = 0))</f>
        <v>0</v>
      </c>
      <c r="K8" s="11"/>
      <c r="L8" s="11"/>
      <c r="M8" s="11"/>
    </row>
    <row r="9" spans="1:15" x14ac:dyDescent="0.35">
      <c r="A9" s="11"/>
      <c r="B9" s="11"/>
      <c r="C9" s="11"/>
      <c r="D9" s="25"/>
      <c r="E9" s="11"/>
      <c r="F9" s="11"/>
      <c r="G9" s="11"/>
      <c r="H9" s="11"/>
      <c r="I9" s="11"/>
      <c r="J9" s="16" t="s">
        <v>23</v>
      </c>
      <c r="K9" s="17">
        <f>SUM(J7:J8)*1</f>
        <v>1</v>
      </c>
      <c r="L9" s="47"/>
      <c r="M9" s="17">
        <f>P16</f>
        <v>0</v>
      </c>
      <c r="N9" s="57" t="str">
        <f t="shared" ref="N9" si="0">IF(L9&lt;=0,"INDICAR PRECIO","PRECIO INDICADO")</f>
        <v>INDICAR PRECIO</v>
      </c>
      <c r="O9" s="57"/>
    </row>
    <row r="10" spans="1:15" ht="1" customHeight="1" x14ac:dyDescent="0.35">
      <c r="A10" s="18"/>
      <c r="B10" s="18"/>
      <c r="C10" s="18"/>
      <c r="D10" s="26"/>
      <c r="E10" s="18"/>
      <c r="F10" s="18"/>
      <c r="G10" s="18"/>
      <c r="H10" s="18"/>
      <c r="I10" s="18"/>
      <c r="J10" s="18"/>
      <c r="K10" s="18"/>
      <c r="L10" s="18"/>
      <c r="M10" s="18"/>
    </row>
    <row r="11" spans="1:15" x14ac:dyDescent="0.35">
      <c r="A11" s="9" t="s">
        <v>24</v>
      </c>
      <c r="B11" s="10" t="s">
        <v>18</v>
      </c>
      <c r="C11" s="10" t="s">
        <v>25</v>
      </c>
      <c r="D11" s="13" t="s">
        <v>26</v>
      </c>
      <c r="E11" s="11"/>
      <c r="F11" s="11"/>
      <c r="G11" s="11"/>
      <c r="H11" s="11"/>
      <c r="I11" s="11"/>
      <c r="J11" s="11"/>
      <c r="K11" s="12">
        <f>K24</f>
        <v>207.78</v>
      </c>
      <c r="L11" s="12">
        <f>L24</f>
        <v>0</v>
      </c>
      <c r="M11" s="12">
        <f>M24</f>
        <v>0</v>
      </c>
    </row>
    <row r="12" spans="1:15" ht="94.5" x14ac:dyDescent="0.35">
      <c r="A12" s="11"/>
      <c r="B12" s="11"/>
      <c r="C12" s="11"/>
      <c r="D12" s="13" t="s">
        <v>27</v>
      </c>
      <c r="E12" s="11"/>
      <c r="F12" s="11"/>
      <c r="G12" s="11"/>
      <c r="H12" s="11"/>
      <c r="I12" s="11"/>
      <c r="J12" s="11"/>
      <c r="K12" s="11"/>
      <c r="L12" s="11"/>
      <c r="M12" s="11"/>
    </row>
    <row r="13" spans="1:15" x14ac:dyDescent="0.35">
      <c r="A13" s="11"/>
      <c r="B13" s="11"/>
      <c r="C13" s="10" t="s">
        <v>22</v>
      </c>
      <c r="D13" s="25"/>
      <c r="E13" s="10" t="s">
        <v>15</v>
      </c>
      <c r="F13" s="14">
        <v>1</v>
      </c>
      <c r="G13" s="15">
        <v>11.5</v>
      </c>
      <c r="H13" s="15">
        <v>0</v>
      </c>
      <c r="I13" s="15">
        <v>3.6</v>
      </c>
      <c r="J13" s="12">
        <f t="shared" ref="J13:J23" si="1">OR(F13&lt;&gt;0,G13&lt;&gt;0,H13&lt;&gt;0,I13&lt;&gt;0)*(F13 + (F13 = 0))*(G13 + (G13 = 0))*(H13 + (H13 = 0))*(I13 + (I13 = 0))</f>
        <v>41.4</v>
      </c>
      <c r="K13" s="11"/>
      <c r="L13" s="11"/>
      <c r="M13" s="11"/>
    </row>
    <row r="14" spans="1:15" x14ac:dyDescent="0.35">
      <c r="A14" s="11"/>
      <c r="B14" s="11"/>
      <c r="C14" s="10" t="s">
        <v>22</v>
      </c>
      <c r="D14" s="25"/>
      <c r="E14" s="10" t="s">
        <v>15</v>
      </c>
      <c r="F14" s="14">
        <v>1</v>
      </c>
      <c r="G14" s="15">
        <v>8.92</v>
      </c>
      <c r="H14" s="15">
        <v>0</v>
      </c>
      <c r="I14" s="15">
        <v>3.6</v>
      </c>
      <c r="J14" s="12">
        <f t="shared" si="1"/>
        <v>32.11</v>
      </c>
      <c r="K14" s="11"/>
      <c r="L14" s="11"/>
      <c r="M14" s="11"/>
    </row>
    <row r="15" spans="1:15" x14ac:dyDescent="0.35">
      <c r="A15" s="11"/>
      <c r="B15" s="11"/>
      <c r="C15" s="10" t="s">
        <v>22</v>
      </c>
      <c r="D15" s="25"/>
      <c r="E15" s="10" t="s">
        <v>15</v>
      </c>
      <c r="F15" s="14">
        <v>1</v>
      </c>
      <c r="G15" s="15">
        <v>1.64</v>
      </c>
      <c r="H15" s="15">
        <v>0</v>
      </c>
      <c r="I15" s="15">
        <v>3.6</v>
      </c>
      <c r="J15" s="12">
        <f t="shared" si="1"/>
        <v>5.9</v>
      </c>
      <c r="K15" s="11"/>
      <c r="L15" s="11"/>
      <c r="M15" s="11"/>
    </row>
    <row r="16" spans="1:15" x14ac:dyDescent="0.35">
      <c r="A16" s="11"/>
      <c r="B16" s="11"/>
      <c r="C16" s="10" t="s">
        <v>22</v>
      </c>
      <c r="D16" s="25"/>
      <c r="E16" s="10" t="s">
        <v>15</v>
      </c>
      <c r="F16" s="14">
        <v>1</v>
      </c>
      <c r="G16" s="15">
        <v>8.9600000000000009</v>
      </c>
      <c r="H16" s="15">
        <v>0</v>
      </c>
      <c r="I16" s="15">
        <v>3.6</v>
      </c>
      <c r="J16" s="12">
        <f t="shared" si="1"/>
        <v>32.26</v>
      </c>
      <c r="K16" s="11"/>
      <c r="L16" s="11"/>
      <c r="M16" s="11"/>
    </row>
    <row r="17" spans="1:15" x14ac:dyDescent="0.35">
      <c r="A17" s="11"/>
      <c r="B17" s="11"/>
      <c r="C17" s="10" t="s">
        <v>22</v>
      </c>
      <c r="D17" s="25"/>
      <c r="E17" s="10" t="s">
        <v>15</v>
      </c>
      <c r="F17" s="14">
        <v>1</v>
      </c>
      <c r="G17" s="15">
        <v>11.8</v>
      </c>
      <c r="H17" s="15">
        <v>0</v>
      </c>
      <c r="I17" s="15">
        <v>3.6</v>
      </c>
      <c r="J17" s="12">
        <f t="shared" si="1"/>
        <v>42.48</v>
      </c>
      <c r="K17" s="11"/>
      <c r="L17" s="11"/>
      <c r="M17" s="11"/>
    </row>
    <row r="18" spans="1:15" x14ac:dyDescent="0.35">
      <c r="A18" s="11"/>
      <c r="B18" s="11"/>
      <c r="C18" s="10" t="s">
        <v>22</v>
      </c>
      <c r="D18" s="25"/>
      <c r="E18" s="10" t="s">
        <v>15</v>
      </c>
      <c r="F18" s="14">
        <v>1</v>
      </c>
      <c r="G18" s="15">
        <v>5.14</v>
      </c>
      <c r="H18" s="15">
        <v>0</v>
      </c>
      <c r="I18" s="15">
        <v>3.6</v>
      </c>
      <c r="J18" s="12">
        <f t="shared" si="1"/>
        <v>18.5</v>
      </c>
      <c r="K18" s="11"/>
      <c r="L18" s="11"/>
      <c r="M18" s="11"/>
    </row>
    <row r="19" spans="1:15" x14ac:dyDescent="0.35">
      <c r="A19" s="11"/>
      <c r="B19" s="11"/>
      <c r="C19" s="10" t="s">
        <v>22</v>
      </c>
      <c r="D19" s="25"/>
      <c r="E19" s="10" t="s">
        <v>15</v>
      </c>
      <c r="F19" s="14">
        <v>2</v>
      </c>
      <c r="G19" s="15">
        <v>1.91</v>
      </c>
      <c r="H19" s="15">
        <v>0</v>
      </c>
      <c r="I19" s="15">
        <v>3.6</v>
      </c>
      <c r="J19" s="12">
        <f t="shared" si="1"/>
        <v>13.75</v>
      </c>
      <c r="K19" s="11"/>
      <c r="L19" s="11"/>
      <c r="M19" s="11"/>
    </row>
    <row r="20" spans="1:15" x14ac:dyDescent="0.35">
      <c r="A20" s="11"/>
      <c r="B20" s="11"/>
      <c r="C20" s="10" t="s">
        <v>22</v>
      </c>
      <c r="D20" s="25"/>
      <c r="E20" s="10" t="s">
        <v>15</v>
      </c>
      <c r="F20" s="14">
        <v>3</v>
      </c>
      <c r="G20" s="15">
        <v>1.3</v>
      </c>
      <c r="H20" s="15">
        <v>0</v>
      </c>
      <c r="I20" s="15">
        <v>3.6</v>
      </c>
      <c r="J20" s="12">
        <f t="shared" si="1"/>
        <v>14.04</v>
      </c>
      <c r="K20" s="11"/>
      <c r="L20" s="11"/>
      <c r="M20" s="11"/>
    </row>
    <row r="21" spans="1:15" x14ac:dyDescent="0.35">
      <c r="A21" s="11"/>
      <c r="B21" s="11"/>
      <c r="C21" s="10" t="s">
        <v>22</v>
      </c>
      <c r="D21" s="25"/>
      <c r="E21" s="10" t="s">
        <v>15</v>
      </c>
      <c r="F21" s="14">
        <v>1</v>
      </c>
      <c r="G21" s="15">
        <v>0.82</v>
      </c>
      <c r="H21" s="15">
        <v>0</v>
      </c>
      <c r="I21" s="15">
        <v>3.6</v>
      </c>
      <c r="J21" s="12">
        <f t="shared" si="1"/>
        <v>2.95</v>
      </c>
      <c r="K21" s="11"/>
      <c r="L21" s="11"/>
      <c r="M21" s="11"/>
    </row>
    <row r="22" spans="1:15" x14ac:dyDescent="0.35">
      <c r="A22" s="11"/>
      <c r="B22" s="11"/>
      <c r="C22" s="10" t="s">
        <v>22</v>
      </c>
      <c r="D22" s="25"/>
      <c r="E22" s="10" t="s">
        <v>15</v>
      </c>
      <c r="F22" s="14">
        <v>1</v>
      </c>
      <c r="G22" s="15">
        <v>1.22</v>
      </c>
      <c r="H22" s="15">
        <v>0</v>
      </c>
      <c r="I22" s="15">
        <v>3.6</v>
      </c>
      <c r="J22" s="12">
        <f t="shared" si="1"/>
        <v>4.3899999999999997</v>
      </c>
      <c r="K22" s="11"/>
      <c r="L22" s="11"/>
      <c r="M22" s="11"/>
    </row>
    <row r="23" spans="1:15" x14ac:dyDescent="0.35">
      <c r="A23" s="11"/>
      <c r="B23" s="11"/>
      <c r="C23" s="10" t="s">
        <v>22</v>
      </c>
      <c r="D23" s="25"/>
      <c r="E23" s="10" t="s">
        <v>15</v>
      </c>
      <c r="F23" s="14"/>
      <c r="G23" s="15"/>
      <c r="H23" s="15"/>
      <c r="I23" s="15"/>
      <c r="J23" s="12">
        <f t="shared" si="1"/>
        <v>0</v>
      </c>
      <c r="K23" s="11"/>
      <c r="L23" s="11"/>
      <c r="M23" s="11"/>
    </row>
    <row r="24" spans="1:15" x14ac:dyDescent="0.35">
      <c r="A24" s="11"/>
      <c r="B24" s="11"/>
      <c r="C24" s="11"/>
      <c r="D24" s="25"/>
      <c r="E24" s="11"/>
      <c r="F24" s="11"/>
      <c r="G24" s="11"/>
      <c r="H24" s="11"/>
      <c r="I24" s="11"/>
      <c r="J24" s="16" t="s">
        <v>28</v>
      </c>
      <c r="K24" s="17">
        <f>SUM(J13:J23)*1</f>
        <v>207.78</v>
      </c>
      <c r="L24" s="47"/>
      <c r="M24" s="17">
        <f>ROUND(K24*L24,2)</f>
        <v>0</v>
      </c>
      <c r="N24" s="57" t="str">
        <f t="shared" ref="N24" si="2">IF(L24&lt;=0,"INDICAR PRECIO","PRECIO INDICADO")</f>
        <v>INDICAR PRECIO</v>
      </c>
      <c r="O24" s="57"/>
    </row>
    <row r="25" spans="1:15" ht="1" customHeight="1" x14ac:dyDescent="0.35">
      <c r="A25" s="18"/>
      <c r="B25" s="18"/>
      <c r="C25" s="18"/>
      <c r="D25" s="26"/>
      <c r="E25" s="18"/>
      <c r="F25" s="18"/>
      <c r="G25" s="18"/>
      <c r="H25" s="18"/>
      <c r="I25" s="18"/>
      <c r="J25" s="18"/>
      <c r="K25" s="18"/>
      <c r="L25" s="18"/>
      <c r="M25" s="18"/>
    </row>
    <row r="26" spans="1:15" x14ac:dyDescent="0.35">
      <c r="A26" s="9" t="s">
        <v>29</v>
      </c>
      <c r="B26" s="10" t="s">
        <v>18</v>
      </c>
      <c r="C26" s="10" t="s">
        <v>25</v>
      </c>
      <c r="D26" s="13" t="s">
        <v>30</v>
      </c>
      <c r="E26" s="11"/>
      <c r="F26" s="11"/>
      <c r="G26" s="11"/>
      <c r="H26" s="11"/>
      <c r="I26" s="11"/>
      <c r="J26" s="11"/>
      <c r="K26" s="12">
        <f>K32</f>
        <v>130</v>
      </c>
      <c r="L26" s="12">
        <f>L32</f>
        <v>0</v>
      </c>
      <c r="M26" s="12">
        <f>M32</f>
        <v>0</v>
      </c>
    </row>
    <row r="27" spans="1:15" ht="52.5" x14ac:dyDescent="0.35">
      <c r="A27" s="11"/>
      <c r="B27" s="11"/>
      <c r="C27" s="11"/>
      <c r="D27" s="13" t="s">
        <v>31</v>
      </c>
      <c r="E27" s="11"/>
      <c r="F27" s="11"/>
      <c r="G27" s="11"/>
      <c r="H27" s="11"/>
      <c r="I27" s="11"/>
      <c r="J27" s="11"/>
      <c r="K27" s="11"/>
      <c r="L27" s="11"/>
      <c r="M27" s="11"/>
    </row>
    <row r="28" spans="1:15" x14ac:dyDescent="0.35">
      <c r="A28" s="11"/>
      <c r="B28" s="11"/>
      <c r="C28" s="10" t="s">
        <v>22</v>
      </c>
      <c r="D28" s="25"/>
      <c r="E28" s="10" t="s">
        <v>32</v>
      </c>
      <c r="F28" s="14">
        <v>1</v>
      </c>
      <c r="G28" s="15">
        <v>90</v>
      </c>
      <c r="H28" s="15">
        <v>0</v>
      </c>
      <c r="I28" s="15">
        <v>0</v>
      </c>
      <c r="J28" s="12">
        <f>OR(F28&lt;&gt;0,G28&lt;&gt;0,H28&lt;&gt;0,I28&lt;&gt;0)*(F28 + (F28 = 0))*(G28 + (G28 = 0))*(H28 + (H28 = 0))*(I28 + (I28 = 0))</f>
        <v>90</v>
      </c>
      <c r="K28" s="11"/>
      <c r="L28" s="11"/>
      <c r="M28" s="11"/>
    </row>
    <row r="29" spans="1:15" x14ac:dyDescent="0.35">
      <c r="A29" s="11"/>
      <c r="B29" s="11"/>
      <c r="C29" s="10" t="s">
        <v>22</v>
      </c>
      <c r="D29" s="25"/>
      <c r="E29" s="10" t="s">
        <v>15</v>
      </c>
      <c r="F29" s="14">
        <v>1</v>
      </c>
      <c r="G29" s="15">
        <v>10</v>
      </c>
      <c r="H29" s="15">
        <v>0</v>
      </c>
      <c r="I29" s="15">
        <v>0</v>
      </c>
      <c r="J29" s="12">
        <f>OR(F29&lt;&gt;0,G29&lt;&gt;0,H29&lt;&gt;0,I29&lt;&gt;0)*(F29 + (F29 = 0))*(G29 + (G29 = 0))*(H29 + (H29 = 0))*(I29 + (I29 = 0))</f>
        <v>10</v>
      </c>
      <c r="K29" s="11"/>
      <c r="L29" s="11"/>
      <c r="M29" s="11"/>
    </row>
    <row r="30" spans="1:15" x14ac:dyDescent="0.35">
      <c r="A30" s="11"/>
      <c r="B30" s="11"/>
      <c r="C30" s="10" t="s">
        <v>22</v>
      </c>
      <c r="D30" s="25"/>
      <c r="E30" s="10" t="s">
        <v>15</v>
      </c>
      <c r="F30" s="14">
        <v>1</v>
      </c>
      <c r="G30" s="15">
        <v>30</v>
      </c>
      <c r="H30" s="15">
        <v>0</v>
      </c>
      <c r="I30" s="15">
        <v>0</v>
      </c>
      <c r="J30" s="12">
        <f>OR(F30&lt;&gt;0,G30&lt;&gt;0,H30&lt;&gt;0,I30&lt;&gt;0)*(F30 + (F30 = 0))*(G30 + (G30 = 0))*(H30 + (H30 = 0))*(I30 + (I30 = 0))</f>
        <v>30</v>
      </c>
      <c r="K30" s="11"/>
      <c r="L30" s="11"/>
      <c r="M30" s="11"/>
    </row>
    <row r="31" spans="1:15" x14ac:dyDescent="0.35">
      <c r="A31" s="11"/>
      <c r="B31" s="11"/>
      <c r="C31" s="10" t="s">
        <v>22</v>
      </c>
      <c r="D31" s="25"/>
      <c r="E31" s="10" t="s">
        <v>15</v>
      </c>
      <c r="F31" s="14"/>
      <c r="G31" s="15"/>
      <c r="H31" s="15"/>
      <c r="I31" s="15"/>
      <c r="J31" s="12">
        <f>OR(F31&lt;&gt;0,G31&lt;&gt;0,H31&lt;&gt;0,I31&lt;&gt;0)*(F31 + (F31 = 0))*(G31 + (G31 = 0))*(H31 + (H31 = 0))*(I31 + (I31 = 0))</f>
        <v>0</v>
      </c>
      <c r="K31" s="11"/>
      <c r="L31" s="11"/>
      <c r="M31" s="11"/>
    </row>
    <row r="32" spans="1:15" x14ac:dyDescent="0.35">
      <c r="A32" s="11"/>
      <c r="B32" s="11"/>
      <c r="C32" s="11"/>
      <c r="D32" s="25"/>
      <c r="E32" s="11"/>
      <c r="F32" s="11"/>
      <c r="G32" s="11"/>
      <c r="H32" s="11"/>
      <c r="I32" s="11"/>
      <c r="J32" s="16" t="s">
        <v>33</v>
      </c>
      <c r="K32" s="17">
        <f>SUM(J28:J31)*1</f>
        <v>130</v>
      </c>
      <c r="L32" s="47"/>
      <c r="M32" s="17">
        <f>ROUND(K32*L32,2)</f>
        <v>0</v>
      </c>
      <c r="N32" s="57" t="str">
        <f t="shared" ref="N32" si="3">IF(L32&lt;=0,"INDICAR PRECIO","PRECIO INDICADO")</f>
        <v>INDICAR PRECIO</v>
      </c>
      <c r="O32" s="57"/>
    </row>
    <row r="33" spans="1:15" ht="1" customHeight="1" x14ac:dyDescent="0.35">
      <c r="A33" s="18"/>
      <c r="B33" s="18"/>
      <c r="C33" s="18"/>
      <c r="D33" s="26"/>
      <c r="E33" s="18"/>
      <c r="F33" s="18"/>
      <c r="G33" s="18"/>
      <c r="H33" s="18"/>
      <c r="I33" s="18"/>
      <c r="J33" s="18"/>
      <c r="K33" s="18"/>
      <c r="L33" s="18"/>
      <c r="M33" s="18"/>
    </row>
    <row r="34" spans="1:15" x14ac:dyDescent="0.35">
      <c r="A34" s="9" t="s">
        <v>34</v>
      </c>
      <c r="B34" s="10" t="s">
        <v>18</v>
      </c>
      <c r="C34" s="10" t="s">
        <v>25</v>
      </c>
      <c r="D34" s="13" t="s">
        <v>35</v>
      </c>
      <c r="E34" s="11"/>
      <c r="F34" s="11"/>
      <c r="G34" s="11"/>
      <c r="H34" s="11"/>
      <c r="I34" s="11"/>
      <c r="J34" s="11"/>
      <c r="K34" s="12">
        <f>K38</f>
        <v>20</v>
      </c>
      <c r="L34" s="12">
        <f>L38</f>
        <v>0</v>
      </c>
      <c r="M34" s="12">
        <f>M38</f>
        <v>0</v>
      </c>
    </row>
    <row r="35" spans="1:15" ht="63" x14ac:dyDescent="0.35">
      <c r="A35" s="11"/>
      <c r="B35" s="11"/>
      <c r="C35" s="11"/>
      <c r="D35" s="13" t="s">
        <v>36</v>
      </c>
      <c r="E35" s="11"/>
      <c r="F35" s="11"/>
      <c r="G35" s="11"/>
      <c r="H35" s="11"/>
      <c r="I35" s="11"/>
      <c r="J35" s="11"/>
      <c r="K35" s="11"/>
      <c r="L35" s="11"/>
      <c r="M35" s="11"/>
    </row>
    <row r="36" spans="1:15" x14ac:dyDescent="0.35">
      <c r="A36" s="11"/>
      <c r="B36" s="11"/>
      <c r="C36" s="10" t="s">
        <v>22</v>
      </c>
      <c r="D36" s="25"/>
      <c r="E36" s="10" t="s">
        <v>15</v>
      </c>
      <c r="F36" s="14">
        <v>10</v>
      </c>
      <c r="G36" s="15">
        <v>1</v>
      </c>
      <c r="H36" s="15">
        <v>0</v>
      </c>
      <c r="I36" s="15">
        <v>2</v>
      </c>
      <c r="J36" s="12">
        <f>OR(F36&lt;&gt;0,G36&lt;&gt;0,H36&lt;&gt;0,I36&lt;&gt;0)*(F36 + (F36 = 0))*(G36 + (G36 = 0))*(H36 + (H36 = 0))*(I36 + (I36 = 0))</f>
        <v>20</v>
      </c>
      <c r="K36" s="11"/>
      <c r="L36" s="11"/>
      <c r="M36" s="11"/>
    </row>
    <row r="37" spans="1:15" x14ac:dyDescent="0.35">
      <c r="A37" s="11"/>
      <c r="B37" s="11"/>
      <c r="C37" s="10" t="s">
        <v>22</v>
      </c>
      <c r="D37" s="25"/>
      <c r="E37" s="10" t="s">
        <v>15</v>
      </c>
      <c r="F37" s="14"/>
      <c r="G37" s="15"/>
      <c r="H37" s="15"/>
      <c r="I37" s="15"/>
      <c r="J37" s="12">
        <f>OR(F37&lt;&gt;0,G37&lt;&gt;0,H37&lt;&gt;0,I37&lt;&gt;0)*(F37 + (F37 = 0))*(G37 + (G37 = 0))*(H37 + (H37 = 0))*(I37 + (I37 = 0))</f>
        <v>0</v>
      </c>
      <c r="K37" s="11"/>
      <c r="L37" s="11"/>
      <c r="M37" s="11"/>
    </row>
    <row r="38" spans="1:15" x14ac:dyDescent="0.35">
      <c r="A38" s="11"/>
      <c r="B38" s="11"/>
      <c r="C38" s="11"/>
      <c r="D38" s="25"/>
      <c r="E38" s="11"/>
      <c r="F38" s="11"/>
      <c r="G38" s="11"/>
      <c r="H38" s="11"/>
      <c r="I38" s="11"/>
      <c r="J38" s="16" t="s">
        <v>37</v>
      </c>
      <c r="K38" s="17">
        <f>SUM(J36:J37)*1</f>
        <v>20</v>
      </c>
      <c r="L38" s="47"/>
      <c r="M38" s="17">
        <f>ROUND(K38*L38,2)</f>
        <v>0</v>
      </c>
      <c r="N38" s="57" t="str">
        <f t="shared" ref="N38" si="4">IF(L38&lt;=0,"INDICAR PRECIO","PRECIO INDICADO")</f>
        <v>INDICAR PRECIO</v>
      </c>
      <c r="O38" s="57"/>
    </row>
    <row r="39" spans="1:15" ht="1" customHeight="1" x14ac:dyDescent="0.35">
      <c r="A39" s="18"/>
      <c r="B39" s="18"/>
      <c r="C39" s="18"/>
      <c r="D39" s="26"/>
      <c r="E39" s="18"/>
      <c r="F39" s="18"/>
      <c r="G39" s="18"/>
      <c r="H39" s="18"/>
      <c r="I39" s="18"/>
      <c r="J39" s="18"/>
      <c r="K39" s="18"/>
      <c r="L39" s="18"/>
      <c r="M39" s="18"/>
    </row>
    <row r="40" spans="1:15" x14ac:dyDescent="0.35">
      <c r="A40" s="9" t="s">
        <v>38</v>
      </c>
      <c r="B40" s="10" t="s">
        <v>18</v>
      </c>
      <c r="C40" s="10" t="s">
        <v>19</v>
      </c>
      <c r="D40" s="13" t="s">
        <v>39</v>
      </c>
      <c r="E40" s="11"/>
      <c r="F40" s="11"/>
      <c r="G40" s="11"/>
      <c r="H40" s="11"/>
      <c r="I40" s="11"/>
      <c r="J40" s="11"/>
      <c r="K40" s="12">
        <f>K44</f>
        <v>1</v>
      </c>
      <c r="L40" s="12">
        <f>L44</f>
        <v>0</v>
      </c>
      <c r="M40" s="12">
        <f>M44</f>
        <v>0</v>
      </c>
    </row>
    <row r="41" spans="1:15" ht="157.5" x14ac:dyDescent="0.35">
      <c r="A41" s="11"/>
      <c r="B41" s="11"/>
      <c r="C41" s="11"/>
      <c r="D41" s="13" t="s">
        <v>40</v>
      </c>
      <c r="E41" s="11"/>
      <c r="F41" s="11"/>
      <c r="G41" s="11"/>
      <c r="H41" s="11"/>
      <c r="I41" s="11"/>
      <c r="J41" s="11"/>
      <c r="K41" s="11"/>
      <c r="L41" s="11"/>
      <c r="M41" s="11"/>
    </row>
    <row r="42" spans="1:15" x14ac:dyDescent="0.35">
      <c r="A42" s="11"/>
      <c r="B42" s="11"/>
      <c r="C42" s="10" t="s">
        <v>22</v>
      </c>
      <c r="D42" s="25"/>
      <c r="E42" s="10" t="s">
        <v>15</v>
      </c>
      <c r="F42" s="14">
        <v>1</v>
      </c>
      <c r="G42" s="15">
        <v>0</v>
      </c>
      <c r="H42" s="15">
        <v>0</v>
      </c>
      <c r="I42" s="15">
        <v>0</v>
      </c>
      <c r="J42" s="12">
        <f>OR(F42&lt;&gt;0,G42&lt;&gt;0,H42&lt;&gt;0,I42&lt;&gt;0)*(F42 + (F42 = 0))*(G42 + (G42 = 0))*(H42 + (H42 = 0))*(I42 + (I42 = 0))</f>
        <v>1</v>
      </c>
      <c r="K42" s="11"/>
      <c r="L42" s="11"/>
      <c r="M42" s="11"/>
    </row>
    <row r="43" spans="1:15" x14ac:dyDescent="0.35">
      <c r="A43" s="11"/>
      <c r="B43" s="11"/>
      <c r="C43" s="10" t="s">
        <v>22</v>
      </c>
      <c r="D43" s="25"/>
      <c r="E43" s="10" t="s">
        <v>15</v>
      </c>
      <c r="F43" s="14"/>
      <c r="G43" s="15"/>
      <c r="H43" s="15"/>
      <c r="I43" s="15"/>
      <c r="J43" s="12">
        <f>OR(F43&lt;&gt;0,G43&lt;&gt;0,H43&lt;&gt;0,I43&lt;&gt;0)*(F43 + (F43 = 0))*(G43 + (G43 = 0))*(H43 + (H43 = 0))*(I43 + (I43 = 0))</f>
        <v>0</v>
      </c>
      <c r="K43" s="11"/>
      <c r="L43" s="11"/>
      <c r="M43" s="11"/>
    </row>
    <row r="44" spans="1:15" x14ac:dyDescent="0.35">
      <c r="A44" s="11"/>
      <c r="B44" s="11"/>
      <c r="C44" s="11"/>
      <c r="D44" s="25"/>
      <c r="E44" s="11"/>
      <c r="F44" s="11"/>
      <c r="G44" s="11"/>
      <c r="H44" s="11"/>
      <c r="I44" s="11"/>
      <c r="J44" s="16" t="s">
        <v>41</v>
      </c>
      <c r="K44" s="17">
        <f>SUM(J42:J43)*1</f>
        <v>1</v>
      </c>
      <c r="L44" s="47"/>
      <c r="M44" s="17">
        <f>ROUND(K44*L44,2)</f>
        <v>0</v>
      </c>
      <c r="N44" s="57" t="str">
        <f t="shared" ref="N44" si="5">IF(L44&lt;=0,"INDICAR PRECIO","PRECIO INDICADO")</f>
        <v>INDICAR PRECIO</v>
      </c>
      <c r="O44" s="57"/>
    </row>
    <row r="45" spans="1:15" ht="1" customHeight="1" x14ac:dyDescent="0.35">
      <c r="A45" s="18"/>
      <c r="B45" s="18"/>
      <c r="C45" s="18"/>
      <c r="D45" s="26"/>
      <c r="E45" s="18"/>
      <c r="F45" s="18"/>
      <c r="G45" s="18"/>
      <c r="H45" s="18"/>
      <c r="I45" s="18"/>
      <c r="J45" s="18"/>
      <c r="K45" s="18"/>
      <c r="L45" s="18"/>
      <c r="M45" s="18"/>
    </row>
    <row r="46" spans="1:15" x14ac:dyDescent="0.35">
      <c r="A46" s="11"/>
      <c r="B46" s="11"/>
      <c r="C46" s="11"/>
      <c r="D46" s="25"/>
      <c r="E46" s="11"/>
      <c r="F46" s="11"/>
      <c r="G46" s="11"/>
      <c r="H46" s="11"/>
      <c r="I46" s="11"/>
      <c r="J46" s="16" t="s">
        <v>42</v>
      </c>
      <c r="K46" s="19">
        <v>1</v>
      </c>
      <c r="L46" s="17">
        <f>M5+M11+M26+M34+M40</f>
        <v>0</v>
      </c>
      <c r="M46" s="17">
        <f>ROUND(K46*L46,2)</f>
        <v>0</v>
      </c>
    </row>
    <row r="47" spans="1:15" ht="1" customHeight="1" x14ac:dyDescent="0.35">
      <c r="A47" s="18"/>
      <c r="B47" s="18"/>
      <c r="C47" s="18"/>
      <c r="D47" s="26"/>
      <c r="E47" s="18"/>
      <c r="F47" s="18"/>
      <c r="G47" s="18"/>
      <c r="H47" s="18"/>
      <c r="I47" s="18"/>
      <c r="J47" s="18"/>
      <c r="K47" s="18"/>
      <c r="L47" s="18"/>
      <c r="M47" s="18"/>
    </row>
    <row r="48" spans="1:15" x14ac:dyDescent="0.35">
      <c r="A48" s="5" t="s">
        <v>43</v>
      </c>
      <c r="B48" s="5" t="s">
        <v>14</v>
      </c>
      <c r="C48" s="5" t="s">
        <v>15</v>
      </c>
      <c r="D48" s="24" t="s">
        <v>44</v>
      </c>
      <c r="E48" s="6"/>
      <c r="F48" s="6"/>
      <c r="G48" s="6"/>
      <c r="H48" s="6"/>
      <c r="I48" s="6"/>
      <c r="J48" s="6"/>
      <c r="K48" s="7">
        <f>K114</f>
        <v>1</v>
      </c>
      <c r="L48" s="8">
        <f>L114</f>
        <v>0</v>
      </c>
      <c r="M48" s="8">
        <f>M114</f>
        <v>0</v>
      </c>
    </row>
    <row r="49" spans="1:15" x14ac:dyDescent="0.35">
      <c r="A49" s="9" t="s">
        <v>45</v>
      </c>
      <c r="B49" s="10" t="s">
        <v>18</v>
      </c>
      <c r="C49" s="10" t="s">
        <v>25</v>
      </c>
      <c r="D49" s="13" t="s">
        <v>46</v>
      </c>
      <c r="E49" s="11"/>
      <c r="F49" s="11"/>
      <c r="G49" s="11"/>
      <c r="H49" s="11"/>
      <c r="I49" s="11"/>
      <c r="J49" s="11"/>
      <c r="K49" s="12">
        <f>K53</f>
        <v>9.6</v>
      </c>
      <c r="L49" s="12">
        <f>L53</f>
        <v>0</v>
      </c>
      <c r="M49" s="12">
        <f>M53</f>
        <v>0</v>
      </c>
    </row>
    <row r="50" spans="1:15" ht="136.5" x14ac:dyDescent="0.35">
      <c r="A50" s="11"/>
      <c r="B50" s="11"/>
      <c r="C50" s="11"/>
      <c r="D50" s="13" t="s">
        <v>47</v>
      </c>
      <c r="E50" s="11"/>
      <c r="F50" s="11"/>
      <c r="G50" s="11"/>
      <c r="H50" s="11"/>
      <c r="I50" s="11"/>
      <c r="J50" s="11"/>
      <c r="K50" s="11"/>
      <c r="L50" s="11"/>
      <c r="M50" s="11"/>
    </row>
    <row r="51" spans="1:15" x14ac:dyDescent="0.35">
      <c r="A51" s="11"/>
      <c r="B51" s="11"/>
      <c r="C51" s="10" t="s">
        <v>22</v>
      </c>
      <c r="D51" s="25"/>
      <c r="E51" s="10" t="s">
        <v>48</v>
      </c>
      <c r="F51" s="14">
        <v>1</v>
      </c>
      <c r="G51" s="15">
        <v>9.6</v>
      </c>
      <c r="H51" s="15">
        <v>0</v>
      </c>
      <c r="I51" s="15">
        <v>0</v>
      </c>
      <c r="J51" s="12">
        <f>OR(F51&lt;&gt;0,G51&lt;&gt;0,H51&lt;&gt;0,I51&lt;&gt;0)*(F51 + (F51 = 0))*(G51 + (G51 = 0))*(H51 + (H51 = 0))*(I51 + (I51 = 0))</f>
        <v>9.6</v>
      </c>
      <c r="K51" s="11"/>
      <c r="L51" s="11"/>
      <c r="M51" s="11"/>
    </row>
    <row r="52" spans="1:15" x14ac:dyDescent="0.35">
      <c r="A52" s="11"/>
      <c r="B52" s="11"/>
      <c r="C52" s="10" t="s">
        <v>22</v>
      </c>
      <c r="D52" s="25"/>
      <c r="E52" s="10" t="s">
        <v>15</v>
      </c>
      <c r="F52" s="14"/>
      <c r="G52" s="15"/>
      <c r="H52" s="15"/>
      <c r="I52" s="15"/>
      <c r="J52" s="12">
        <f>OR(F52&lt;&gt;0,G52&lt;&gt;0,H52&lt;&gt;0,I52&lt;&gt;0)*(F52 + (F52 = 0))*(G52 + (G52 = 0))*(H52 + (H52 = 0))*(I52 + (I52 = 0))</f>
        <v>0</v>
      </c>
      <c r="K52" s="11"/>
      <c r="L52" s="11"/>
      <c r="M52" s="11"/>
    </row>
    <row r="53" spans="1:15" x14ac:dyDescent="0.35">
      <c r="A53" s="11"/>
      <c r="B53" s="11"/>
      <c r="C53" s="11"/>
      <c r="D53" s="25"/>
      <c r="E53" s="11"/>
      <c r="F53" s="11"/>
      <c r="G53" s="11"/>
      <c r="H53" s="11"/>
      <c r="I53" s="11"/>
      <c r="J53" s="16" t="s">
        <v>49</v>
      </c>
      <c r="K53" s="17">
        <f>SUM(J51:J52)*1</f>
        <v>9.6</v>
      </c>
      <c r="L53" s="47"/>
      <c r="M53" s="17">
        <f>ROUND(K53*L53,2)</f>
        <v>0</v>
      </c>
      <c r="N53" s="57" t="str">
        <f t="shared" ref="N53" si="6">IF(L53&lt;=0,"INDICAR PRECIO","PRECIO INDICADO")</f>
        <v>INDICAR PRECIO</v>
      </c>
      <c r="O53" s="57"/>
    </row>
    <row r="54" spans="1:15" ht="1" customHeight="1" x14ac:dyDescent="0.35">
      <c r="A54" s="18"/>
      <c r="B54" s="18"/>
      <c r="C54" s="18"/>
      <c r="D54" s="26"/>
      <c r="E54" s="18"/>
      <c r="F54" s="18"/>
      <c r="G54" s="18"/>
      <c r="H54" s="18"/>
      <c r="I54" s="18"/>
      <c r="J54" s="18"/>
      <c r="K54" s="18"/>
      <c r="L54" s="18"/>
      <c r="M54" s="18"/>
    </row>
    <row r="55" spans="1:15" x14ac:dyDescent="0.35">
      <c r="A55" s="9" t="s">
        <v>50</v>
      </c>
      <c r="B55" s="10" t="s">
        <v>18</v>
      </c>
      <c r="C55" s="10" t="s">
        <v>25</v>
      </c>
      <c r="D55" s="13" t="s">
        <v>51</v>
      </c>
      <c r="E55" s="11"/>
      <c r="F55" s="11"/>
      <c r="G55" s="11"/>
      <c r="H55" s="11"/>
      <c r="I55" s="11"/>
      <c r="J55" s="11"/>
      <c r="K55" s="12">
        <f>K59</f>
        <v>4.75</v>
      </c>
      <c r="L55" s="12">
        <f>L59</f>
        <v>0</v>
      </c>
      <c r="M55" s="12">
        <f>M59</f>
        <v>0</v>
      </c>
    </row>
    <row r="56" spans="1:15" ht="126" x14ac:dyDescent="0.35">
      <c r="A56" s="11"/>
      <c r="B56" s="11"/>
      <c r="C56" s="11"/>
      <c r="D56" s="13" t="s">
        <v>52</v>
      </c>
      <c r="E56" s="11"/>
      <c r="F56" s="11"/>
      <c r="G56" s="11"/>
      <c r="H56" s="11"/>
      <c r="I56" s="11"/>
      <c r="J56" s="11"/>
      <c r="K56" s="11"/>
      <c r="L56" s="11"/>
      <c r="M56" s="11"/>
    </row>
    <row r="57" spans="1:15" x14ac:dyDescent="0.35">
      <c r="A57" s="11"/>
      <c r="B57" s="11"/>
      <c r="C57" s="10" t="s">
        <v>22</v>
      </c>
      <c r="D57" s="25"/>
      <c r="E57" s="10" t="s">
        <v>53</v>
      </c>
      <c r="F57" s="14">
        <v>1</v>
      </c>
      <c r="G57" s="15">
        <v>4.75</v>
      </c>
      <c r="H57" s="15">
        <v>0</v>
      </c>
      <c r="I57" s="15">
        <v>0</v>
      </c>
      <c r="J57" s="12">
        <f>OR(F57&lt;&gt;0,G57&lt;&gt;0,H57&lt;&gt;0,I57&lt;&gt;0)*(F57 + (F57 = 0))*(G57 + (G57 = 0))*(H57 + (H57 = 0))*(I57 + (I57 = 0))</f>
        <v>4.75</v>
      </c>
      <c r="K57" s="11"/>
      <c r="L57" s="11"/>
      <c r="M57" s="11"/>
    </row>
    <row r="58" spans="1:15" x14ac:dyDescent="0.35">
      <c r="A58" s="11"/>
      <c r="B58" s="11"/>
      <c r="C58" s="10" t="s">
        <v>22</v>
      </c>
      <c r="D58" s="25"/>
      <c r="E58" s="10" t="s">
        <v>15</v>
      </c>
      <c r="F58" s="14"/>
      <c r="G58" s="15"/>
      <c r="H58" s="15"/>
      <c r="I58" s="15"/>
      <c r="J58" s="12">
        <f>OR(F58&lt;&gt;0,G58&lt;&gt;0,H58&lt;&gt;0,I58&lt;&gt;0)*(F58 + (F58 = 0))*(G58 + (G58 = 0))*(H58 + (H58 = 0))*(I58 + (I58 = 0))</f>
        <v>0</v>
      </c>
      <c r="K58" s="11"/>
      <c r="L58" s="11"/>
      <c r="M58" s="11"/>
    </row>
    <row r="59" spans="1:15" x14ac:dyDescent="0.35">
      <c r="A59" s="11"/>
      <c r="B59" s="11"/>
      <c r="C59" s="11"/>
      <c r="D59" s="25"/>
      <c r="E59" s="11"/>
      <c r="F59" s="11"/>
      <c r="G59" s="11"/>
      <c r="H59" s="11"/>
      <c r="I59" s="11"/>
      <c r="J59" s="16" t="s">
        <v>54</v>
      </c>
      <c r="K59" s="17">
        <f>SUM(J57:J58)*1</f>
        <v>4.75</v>
      </c>
      <c r="L59" s="47"/>
      <c r="M59" s="17">
        <f>ROUND(K59*L59,2)</f>
        <v>0</v>
      </c>
      <c r="N59" s="57" t="str">
        <f t="shared" ref="N59" si="7">IF(L59&lt;=0,"INDICAR PRECIO","PRECIO INDICADO")</f>
        <v>INDICAR PRECIO</v>
      </c>
      <c r="O59" s="57"/>
    </row>
    <row r="60" spans="1:15" ht="1" customHeight="1" x14ac:dyDescent="0.35">
      <c r="A60" s="18"/>
      <c r="B60" s="18"/>
      <c r="C60" s="18"/>
      <c r="D60" s="26"/>
      <c r="E60" s="18"/>
      <c r="F60" s="18"/>
      <c r="G60" s="18"/>
      <c r="H60" s="18"/>
      <c r="I60" s="18"/>
      <c r="J60" s="18"/>
      <c r="K60" s="18"/>
      <c r="L60" s="18"/>
      <c r="M60" s="18"/>
    </row>
    <row r="61" spans="1:15" x14ac:dyDescent="0.35">
      <c r="A61" s="9" t="s">
        <v>55</v>
      </c>
      <c r="B61" s="10" t="s">
        <v>18</v>
      </c>
      <c r="C61" s="10" t="s">
        <v>25</v>
      </c>
      <c r="D61" s="13" t="s">
        <v>56</v>
      </c>
      <c r="E61" s="11"/>
      <c r="F61" s="11"/>
      <c r="G61" s="11"/>
      <c r="H61" s="11"/>
      <c r="I61" s="11"/>
      <c r="J61" s="11"/>
      <c r="K61" s="12">
        <f>K65</f>
        <v>16</v>
      </c>
      <c r="L61" s="12">
        <f>L65</f>
        <v>0</v>
      </c>
      <c r="M61" s="12">
        <f>M65</f>
        <v>0</v>
      </c>
    </row>
    <row r="62" spans="1:15" ht="147" x14ac:dyDescent="0.35">
      <c r="A62" s="11"/>
      <c r="B62" s="11"/>
      <c r="C62" s="11"/>
      <c r="D62" s="13" t="s">
        <v>57</v>
      </c>
      <c r="E62" s="11"/>
      <c r="F62" s="11"/>
      <c r="G62" s="11"/>
      <c r="H62" s="11"/>
      <c r="I62" s="11"/>
      <c r="J62" s="11"/>
      <c r="K62" s="11"/>
      <c r="L62" s="11"/>
      <c r="M62" s="11"/>
    </row>
    <row r="63" spans="1:15" x14ac:dyDescent="0.35">
      <c r="A63" s="11"/>
      <c r="B63" s="11"/>
      <c r="C63" s="10" t="s">
        <v>22</v>
      </c>
      <c r="D63" s="25"/>
      <c r="E63" s="10" t="s">
        <v>58</v>
      </c>
      <c r="F63" s="14">
        <v>1</v>
      </c>
      <c r="G63" s="15">
        <v>16</v>
      </c>
      <c r="H63" s="15">
        <v>0</v>
      </c>
      <c r="I63" s="15">
        <v>0</v>
      </c>
      <c r="J63" s="12">
        <f>OR(F63&lt;&gt;0,G63&lt;&gt;0,H63&lt;&gt;0,I63&lt;&gt;0)*(F63 + (F63 = 0))*(G63 + (G63 = 0))*(H63 + (H63 = 0))*(I63 + (I63 = 0))</f>
        <v>16</v>
      </c>
      <c r="K63" s="11"/>
      <c r="L63" s="11"/>
      <c r="M63" s="11"/>
    </row>
    <row r="64" spans="1:15" x14ac:dyDescent="0.35">
      <c r="A64" s="11"/>
      <c r="B64" s="11"/>
      <c r="C64" s="10" t="s">
        <v>22</v>
      </c>
      <c r="D64" s="25"/>
      <c r="E64" s="10" t="s">
        <v>15</v>
      </c>
      <c r="F64" s="14"/>
      <c r="G64" s="15"/>
      <c r="H64" s="15"/>
      <c r="I64" s="15"/>
      <c r="J64" s="12">
        <f>OR(F64&lt;&gt;0,G64&lt;&gt;0,H64&lt;&gt;0,I64&lt;&gt;0)*(F64 + (F64 = 0))*(G64 + (G64 = 0))*(H64 + (H64 = 0))*(I64 + (I64 = 0))</f>
        <v>0</v>
      </c>
      <c r="K64" s="11"/>
      <c r="L64" s="11"/>
      <c r="M64" s="11"/>
    </row>
    <row r="65" spans="1:15" x14ac:dyDescent="0.35">
      <c r="A65" s="11"/>
      <c r="B65" s="11"/>
      <c r="C65" s="11"/>
      <c r="D65" s="25"/>
      <c r="E65" s="11"/>
      <c r="F65" s="11"/>
      <c r="G65" s="11"/>
      <c r="H65" s="11"/>
      <c r="I65" s="11"/>
      <c r="J65" s="16" t="s">
        <v>59</v>
      </c>
      <c r="K65" s="17">
        <f>SUM(J63:J64)*1</f>
        <v>16</v>
      </c>
      <c r="L65" s="47"/>
      <c r="M65" s="17">
        <f>ROUND(K65*L65,2)</f>
        <v>0</v>
      </c>
      <c r="N65" s="57" t="str">
        <f t="shared" ref="N65" si="8">IF(L65&lt;=0,"INDICAR PRECIO","PRECIO INDICADO")</f>
        <v>INDICAR PRECIO</v>
      </c>
      <c r="O65" s="57"/>
    </row>
    <row r="66" spans="1:15" ht="1" customHeight="1" x14ac:dyDescent="0.35">
      <c r="A66" s="18"/>
      <c r="B66" s="18"/>
      <c r="C66" s="18"/>
      <c r="D66" s="26"/>
      <c r="E66" s="18"/>
      <c r="F66" s="18"/>
      <c r="G66" s="18"/>
      <c r="H66" s="18"/>
      <c r="I66" s="18"/>
      <c r="J66" s="18"/>
      <c r="K66" s="18"/>
      <c r="L66" s="18"/>
      <c r="M66" s="18"/>
    </row>
    <row r="67" spans="1:15" ht="21" x14ac:dyDescent="0.35">
      <c r="A67" s="9" t="s">
        <v>60</v>
      </c>
      <c r="B67" s="10" t="s">
        <v>18</v>
      </c>
      <c r="C67" s="10" t="s">
        <v>25</v>
      </c>
      <c r="D67" s="13" t="s">
        <v>61</v>
      </c>
      <c r="E67" s="11"/>
      <c r="F67" s="11"/>
      <c r="G67" s="11"/>
      <c r="H67" s="11"/>
      <c r="I67" s="11"/>
      <c r="J67" s="11"/>
      <c r="K67" s="12">
        <f>K79</f>
        <v>144.99</v>
      </c>
      <c r="L67" s="12">
        <f>L79</f>
        <v>0</v>
      </c>
      <c r="M67" s="12">
        <f>M79</f>
        <v>0</v>
      </c>
    </row>
    <row r="68" spans="1:15" ht="304.5" x14ac:dyDescent="0.35">
      <c r="A68" s="11"/>
      <c r="B68" s="11"/>
      <c r="C68" s="11"/>
      <c r="D68" s="13" t="s">
        <v>62</v>
      </c>
      <c r="E68" s="11"/>
      <c r="F68" s="11"/>
      <c r="G68" s="11"/>
      <c r="H68" s="11"/>
      <c r="I68" s="11"/>
      <c r="J68" s="11"/>
      <c r="K68" s="11"/>
      <c r="L68" s="11"/>
      <c r="M68" s="11"/>
    </row>
    <row r="69" spans="1:15" x14ac:dyDescent="0.35">
      <c r="A69" s="11"/>
      <c r="B69" s="11"/>
      <c r="C69" s="10" t="s">
        <v>22</v>
      </c>
      <c r="D69" s="25"/>
      <c r="E69" s="10" t="s">
        <v>15</v>
      </c>
      <c r="F69" s="14">
        <v>1</v>
      </c>
      <c r="G69" s="15">
        <v>7.61</v>
      </c>
      <c r="H69" s="15">
        <v>0</v>
      </c>
      <c r="I69" s="15">
        <v>3.6</v>
      </c>
      <c r="J69" s="12">
        <f t="shared" ref="J69:J78" si="9">OR(F69&lt;&gt;0,G69&lt;&gt;0,H69&lt;&gt;0,I69&lt;&gt;0)*(F69 + (F69 = 0))*(G69 + (G69 = 0))*(H69 + (H69 = 0))*(I69 + (I69 = 0))</f>
        <v>27.4</v>
      </c>
      <c r="K69" s="11"/>
      <c r="L69" s="11"/>
      <c r="M69" s="11"/>
    </row>
    <row r="70" spans="1:15" x14ac:dyDescent="0.35">
      <c r="A70" s="11"/>
      <c r="B70" s="11"/>
      <c r="C70" s="10" t="s">
        <v>22</v>
      </c>
      <c r="D70" s="25"/>
      <c r="E70" s="10" t="s">
        <v>15</v>
      </c>
      <c r="F70" s="14">
        <v>1</v>
      </c>
      <c r="G70" s="15">
        <v>7.43</v>
      </c>
      <c r="H70" s="15">
        <v>0</v>
      </c>
      <c r="I70" s="15">
        <v>3.6</v>
      </c>
      <c r="J70" s="12">
        <f t="shared" si="9"/>
        <v>26.75</v>
      </c>
      <c r="K70" s="11"/>
      <c r="L70" s="11"/>
      <c r="M70" s="11"/>
    </row>
    <row r="71" spans="1:15" x14ac:dyDescent="0.35">
      <c r="A71" s="11"/>
      <c r="B71" s="11"/>
      <c r="C71" s="10" t="s">
        <v>22</v>
      </c>
      <c r="D71" s="25"/>
      <c r="E71" s="10" t="s">
        <v>15</v>
      </c>
      <c r="F71" s="14">
        <v>1</v>
      </c>
      <c r="G71" s="15">
        <v>3.03</v>
      </c>
      <c r="H71" s="15">
        <v>0</v>
      </c>
      <c r="I71" s="15">
        <v>3.6</v>
      </c>
      <c r="J71" s="12">
        <f t="shared" si="9"/>
        <v>10.91</v>
      </c>
      <c r="K71" s="11"/>
      <c r="L71" s="11"/>
      <c r="M71" s="11"/>
    </row>
    <row r="72" spans="1:15" x14ac:dyDescent="0.35">
      <c r="A72" s="11"/>
      <c r="B72" s="11"/>
      <c r="C72" s="10" t="s">
        <v>22</v>
      </c>
      <c r="D72" s="25"/>
      <c r="E72" s="10" t="s">
        <v>15</v>
      </c>
      <c r="F72" s="14">
        <v>1</v>
      </c>
      <c r="G72" s="15">
        <v>1.53</v>
      </c>
      <c r="H72" s="15">
        <v>0</v>
      </c>
      <c r="I72" s="15">
        <v>3.6</v>
      </c>
      <c r="J72" s="12">
        <f t="shared" si="9"/>
        <v>5.51</v>
      </c>
      <c r="K72" s="11"/>
      <c r="L72" s="11"/>
      <c r="M72" s="11"/>
    </row>
    <row r="73" spans="1:15" x14ac:dyDescent="0.35">
      <c r="A73" s="11"/>
      <c r="B73" s="11"/>
      <c r="C73" s="10" t="s">
        <v>22</v>
      </c>
      <c r="D73" s="25"/>
      <c r="E73" s="10" t="s">
        <v>15</v>
      </c>
      <c r="F73" s="14">
        <v>1</v>
      </c>
      <c r="G73" s="15">
        <v>2.11</v>
      </c>
      <c r="H73" s="15">
        <v>0</v>
      </c>
      <c r="I73" s="15">
        <v>3.6</v>
      </c>
      <c r="J73" s="12">
        <f t="shared" si="9"/>
        <v>7.6</v>
      </c>
      <c r="K73" s="11"/>
      <c r="L73" s="11"/>
      <c r="M73" s="11"/>
    </row>
    <row r="74" spans="1:15" x14ac:dyDescent="0.35">
      <c r="A74" s="11"/>
      <c r="B74" s="11"/>
      <c r="C74" s="10" t="s">
        <v>22</v>
      </c>
      <c r="D74" s="25"/>
      <c r="E74" s="10" t="s">
        <v>15</v>
      </c>
      <c r="F74" s="14">
        <v>1</v>
      </c>
      <c r="G74" s="15">
        <v>16.53</v>
      </c>
      <c r="H74" s="15">
        <v>0</v>
      </c>
      <c r="I74" s="15">
        <v>3.6</v>
      </c>
      <c r="J74" s="12">
        <f t="shared" si="9"/>
        <v>59.51</v>
      </c>
      <c r="K74" s="11"/>
      <c r="L74" s="11"/>
      <c r="M74" s="11"/>
    </row>
    <row r="75" spans="1:15" x14ac:dyDescent="0.35">
      <c r="A75" s="11"/>
      <c r="B75" s="11"/>
      <c r="C75" s="10" t="s">
        <v>22</v>
      </c>
      <c r="D75" s="25"/>
      <c r="E75" s="10" t="s">
        <v>15</v>
      </c>
      <c r="F75" s="14">
        <v>1</v>
      </c>
      <c r="G75" s="15">
        <v>3.53</v>
      </c>
      <c r="H75" s="15">
        <v>0</v>
      </c>
      <c r="I75" s="15">
        <v>3.6</v>
      </c>
      <c r="J75" s="12">
        <f t="shared" si="9"/>
        <v>12.71</v>
      </c>
      <c r="K75" s="11"/>
      <c r="L75" s="11"/>
      <c r="M75" s="11"/>
    </row>
    <row r="76" spans="1:15" x14ac:dyDescent="0.35">
      <c r="A76" s="11"/>
      <c r="B76" s="11"/>
      <c r="C76" s="10" t="s">
        <v>22</v>
      </c>
      <c r="D76" s="25"/>
      <c r="E76" s="10" t="s">
        <v>15</v>
      </c>
      <c r="F76" s="14">
        <v>1</v>
      </c>
      <c r="G76" s="15">
        <v>6</v>
      </c>
      <c r="H76" s="15">
        <v>0</v>
      </c>
      <c r="I76" s="15">
        <v>2.1</v>
      </c>
      <c r="J76" s="12">
        <f t="shared" si="9"/>
        <v>12.6</v>
      </c>
      <c r="K76" s="11"/>
      <c r="L76" s="11"/>
      <c r="M76" s="11"/>
    </row>
    <row r="77" spans="1:15" x14ac:dyDescent="0.35">
      <c r="A77" s="11"/>
      <c r="B77" s="11"/>
      <c r="C77" s="10" t="s">
        <v>22</v>
      </c>
      <c r="D77" s="25"/>
      <c r="E77" s="10" t="s">
        <v>63</v>
      </c>
      <c r="F77" s="14">
        <v>-9</v>
      </c>
      <c r="G77" s="15">
        <v>1</v>
      </c>
      <c r="H77" s="15">
        <v>0</v>
      </c>
      <c r="I77" s="15">
        <v>2</v>
      </c>
      <c r="J77" s="12">
        <f t="shared" si="9"/>
        <v>-18</v>
      </c>
      <c r="K77" s="11"/>
      <c r="L77" s="11"/>
      <c r="M77" s="11"/>
    </row>
    <row r="78" spans="1:15" x14ac:dyDescent="0.35">
      <c r="A78" s="11"/>
      <c r="B78" s="11"/>
      <c r="C78" s="10" t="s">
        <v>22</v>
      </c>
      <c r="D78" s="25"/>
      <c r="E78" s="10" t="s">
        <v>15</v>
      </c>
      <c r="F78" s="14"/>
      <c r="G78" s="15"/>
      <c r="H78" s="15"/>
      <c r="I78" s="15"/>
      <c r="J78" s="12">
        <f t="shared" si="9"/>
        <v>0</v>
      </c>
      <c r="K78" s="11"/>
      <c r="L78" s="11"/>
      <c r="M78" s="11"/>
    </row>
    <row r="79" spans="1:15" x14ac:dyDescent="0.35">
      <c r="A79" s="11"/>
      <c r="B79" s="11"/>
      <c r="C79" s="11"/>
      <c r="D79" s="25"/>
      <c r="E79" s="11"/>
      <c r="F79" s="11"/>
      <c r="G79" s="11"/>
      <c r="H79" s="11"/>
      <c r="I79" s="11"/>
      <c r="J79" s="16" t="s">
        <v>64</v>
      </c>
      <c r="K79" s="17">
        <f>SUM(J69:J78)*1</f>
        <v>144.99</v>
      </c>
      <c r="L79" s="47"/>
      <c r="M79" s="17">
        <f>ROUND(K79*L79,2)</f>
        <v>0</v>
      </c>
      <c r="N79" s="57" t="str">
        <f t="shared" ref="N79" si="10">IF(L79&lt;=0,"INDICAR PRECIO","PRECIO INDICADO")</f>
        <v>INDICAR PRECIO</v>
      </c>
      <c r="O79" s="57"/>
    </row>
    <row r="80" spans="1:15" ht="1" customHeight="1" x14ac:dyDescent="0.35">
      <c r="A80" s="18"/>
      <c r="B80" s="18"/>
      <c r="C80" s="18"/>
      <c r="D80" s="26"/>
      <c r="E80" s="18"/>
      <c r="F80" s="18"/>
      <c r="G80" s="18"/>
      <c r="H80" s="18"/>
      <c r="I80" s="18"/>
      <c r="J80" s="18"/>
      <c r="K80" s="18"/>
      <c r="L80" s="18"/>
      <c r="M80" s="18"/>
    </row>
    <row r="81" spans="1:15" x14ac:dyDescent="0.35">
      <c r="A81" s="9" t="s">
        <v>65</v>
      </c>
      <c r="B81" s="10" t="s">
        <v>18</v>
      </c>
      <c r="C81" s="10" t="s">
        <v>25</v>
      </c>
      <c r="D81" s="13" t="s">
        <v>66</v>
      </c>
      <c r="E81" s="11"/>
      <c r="F81" s="11"/>
      <c r="G81" s="11"/>
      <c r="H81" s="11"/>
      <c r="I81" s="11"/>
      <c r="J81" s="11"/>
      <c r="K81" s="12">
        <f>K88</f>
        <v>124.06</v>
      </c>
      <c r="L81" s="12">
        <f>L88</f>
        <v>0</v>
      </c>
      <c r="M81" s="12">
        <f>M88</f>
        <v>0</v>
      </c>
    </row>
    <row r="82" spans="1:15" ht="304.5" x14ac:dyDescent="0.35">
      <c r="A82" s="11"/>
      <c r="B82" s="11"/>
      <c r="C82" s="11"/>
      <c r="D82" s="13" t="s">
        <v>67</v>
      </c>
      <c r="E82" s="11"/>
      <c r="F82" s="11"/>
      <c r="G82" s="11"/>
      <c r="H82" s="11"/>
      <c r="I82" s="11"/>
      <c r="J82" s="11"/>
      <c r="K82" s="11"/>
      <c r="L82" s="11"/>
      <c r="M82" s="11"/>
    </row>
    <row r="83" spans="1:15" x14ac:dyDescent="0.35">
      <c r="A83" s="11"/>
      <c r="B83" s="11"/>
      <c r="C83" s="10" t="s">
        <v>22</v>
      </c>
      <c r="D83" s="25"/>
      <c r="E83" s="10" t="s">
        <v>15</v>
      </c>
      <c r="F83" s="14">
        <v>1</v>
      </c>
      <c r="G83" s="15">
        <v>1.22</v>
      </c>
      <c r="H83" s="15">
        <v>0</v>
      </c>
      <c r="I83" s="15">
        <v>3.6</v>
      </c>
      <c r="J83" s="12">
        <f>OR(F83&lt;&gt;0,G83&lt;&gt;0,H83&lt;&gt;0,I83&lt;&gt;0)*(F83 + (F83 = 0))*(G83 + (G83 = 0))*(H83 + (H83 = 0))*(I83 + (I83 = 0))</f>
        <v>4.3899999999999997</v>
      </c>
      <c r="K83" s="11"/>
      <c r="L83" s="11"/>
      <c r="M83" s="11"/>
    </row>
    <row r="84" spans="1:15" x14ac:dyDescent="0.35">
      <c r="A84" s="11"/>
      <c r="B84" s="11"/>
      <c r="C84" s="10" t="s">
        <v>22</v>
      </c>
      <c r="D84" s="25"/>
      <c r="E84" s="10" t="s">
        <v>15</v>
      </c>
      <c r="F84" s="14">
        <v>1</v>
      </c>
      <c r="G84" s="15">
        <v>4.88</v>
      </c>
      <c r="H84" s="15">
        <v>0</v>
      </c>
      <c r="I84" s="15">
        <v>3.6</v>
      </c>
      <c r="J84" s="12">
        <f>OR(F84&lt;&gt;0,G84&lt;&gt;0,H84&lt;&gt;0,I84&lt;&gt;0)*(F84 + (F84 = 0))*(G84 + (G84 = 0))*(H84 + (H84 = 0))*(I84 + (I84 = 0))</f>
        <v>17.57</v>
      </c>
      <c r="K84" s="11"/>
      <c r="L84" s="11"/>
      <c r="M84" s="11"/>
    </row>
    <row r="85" spans="1:15" x14ac:dyDescent="0.35">
      <c r="A85" s="11"/>
      <c r="B85" s="11"/>
      <c r="C85" s="10" t="s">
        <v>22</v>
      </c>
      <c r="D85" s="25"/>
      <c r="E85" s="10" t="s">
        <v>15</v>
      </c>
      <c r="F85" s="14">
        <v>1</v>
      </c>
      <c r="G85" s="15">
        <v>5.16</v>
      </c>
      <c r="H85" s="15">
        <v>0</v>
      </c>
      <c r="I85" s="15">
        <v>3.6</v>
      </c>
      <c r="J85" s="12">
        <f>OR(F85&lt;&gt;0,G85&lt;&gt;0,H85&lt;&gt;0,I85&lt;&gt;0)*(F85 + (F85 = 0))*(G85 + (G85 = 0))*(H85 + (H85 = 0))*(I85 + (I85 = 0))</f>
        <v>18.579999999999998</v>
      </c>
      <c r="K85" s="11"/>
      <c r="L85" s="11"/>
      <c r="M85" s="11"/>
    </row>
    <row r="86" spans="1:15" x14ac:dyDescent="0.35">
      <c r="A86" s="11"/>
      <c r="B86" s="11"/>
      <c r="C86" s="10" t="s">
        <v>22</v>
      </c>
      <c r="D86" s="25"/>
      <c r="E86" s="10" t="s">
        <v>15</v>
      </c>
      <c r="F86" s="14">
        <v>1</v>
      </c>
      <c r="G86" s="15">
        <v>23.2</v>
      </c>
      <c r="H86" s="15">
        <v>0</v>
      </c>
      <c r="I86" s="15">
        <v>3.6</v>
      </c>
      <c r="J86" s="12">
        <f>OR(F86&lt;&gt;0,G86&lt;&gt;0,H86&lt;&gt;0,I86&lt;&gt;0)*(F86 + (F86 = 0))*(G86 + (G86 = 0))*(H86 + (H86 = 0))*(I86 + (I86 = 0))</f>
        <v>83.52</v>
      </c>
      <c r="K86" s="11"/>
      <c r="L86" s="11"/>
      <c r="M86" s="11"/>
    </row>
    <row r="87" spans="1:15" x14ac:dyDescent="0.35">
      <c r="A87" s="11"/>
      <c r="B87" s="11"/>
      <c r="C87" s="10" t="s">
        <v>22</v>
      </c>
      <c r="D87" s="25"/>
      <c r="E87" s="10" t="s">
        <v>15</v>
      </c>
      <c r="F87" s="14"/>
      <c r="G87" s="15"/>
      <c r="H87" s="15"/>
      <c r="I87" s="15"/>
      <c r="J87" s="12">
        <f>OR(F87&lt;&gt;0,G87&lt;&gt;0,H87&lt;&gt;0,I87&lt;&gt;0)*(F87 + (F87 = 0))*(G87 + (G87 = 0))*(H87 + (H87 = 0))*(I87 + (I87 = 0))</f>
        <v>0</v>
      </c>
      <c r="K87" s="11"/>
      <c r="L87" s="11"/>
      <c r="M87" s="11"/>
    </row>
    <row r="88" spans="1:15" x14ac:dyDescent="0.35">
      <c r="A88" s="11"/>
      <c r="B88" s="11"/>
      <c r="C88" s="11"/>
      <c r="D88" s="25"/>
      <c r="E88" s="11"/>
      <c r="F88" s="11"/>
      <c r="G88" s="11"/>
      <c r="H88" s="11"/>
      <c r="I88" s="11"/>
      <c r="J88" s="16" t="s">
        <v>68</v>
      </c>
      <c r="K88" s="17">
        <f>SUM(J83:J87)*1</f>
        <v>124.06</v>
      </c>
      <c r="L88" s="47"/>
      <c r="M88" s="17">
        <f>ROUND(K88*L88,2)</f>
        <v>0</v>
      </c>
      <c r="N88" s="57" t="str">
        <f t="shared" ref="N88" si="11">IF(L88&lt;=0,"INDICAR PRECIO","PRECIO INDICADO")</f>
        <v>INDICAR PRECIO</v>
      </c>
      <c r="O88" s="57"/>
    </row>
    <row r="89" spans="1:15" ht="1" customHeight="1" x14ac:dyDescent="0.35">
      <c r="A89" s="18"/>
      <c r="B89" s="18"/>
      <c r="C89" s="18"/>
      <c r="D89" s="26"/>
      <c r="E89" s="18"/>
      <c r="F89" s="18"/>
      <c r="G89" s="18"/>
      <c r="H89" s="18"/>
      <c r="I89" s="18"/>
      <c r="J89" s="18"/>
      <c r="K89" s="18"/>
      <c r="L89" s="18"/>
      <c r="M89" s="18"/>
    </row>
    <row r="90" spans="1:15" x14ac:dyDescent="0.35">
      <c r="A90" s="9" t="s">
        <v>69</v>
      </c>
      <c r="B90" s="10" t="s">
        <v>18</v>
      </c>
      <c r="C90" s="10" t="s">
        <v>25</v>
      </c>
      <c r="D90" s="13" t="s">
        <v>70</v>
      </c>
      <c r="E90" s="11"/>
      <c r="F90" s="11"/>
      <c r="G90" s="11"/>
      <c r="H90" s="11"/>
      <c r="I90" s="11"/>
      <c r="J90" s="11"/>
      <c r="K90" s="12">
        <f>K94</f>
        <v>69.3</v>
      </c>
      <c r="L90" s="12">
        <f>L94</f>
        <v>0</v>
      </c>
      <c r="M90" s="12">
        <f>M94</f>
        <v>0</v>
      </c>
    </row>
    <row r="91" spans="1:15" ht="42" x14ac:dyDescent="0.35">
      <c r="A91" s="11"/>
      <c r="B91" s="11"/>
      <c r="C91" s="11"/>
      <c r="D91" s="13" t="s">
        <v>71</v>
      </c>
      <c r="E91" s="11"/>
      <c r="F91" s="11"/>
      <c r="G91" s="11"/>
      <c r="H91" s="11"/>
      <c r="I91" s="11"/>
      <c r="J91" s="11"/>
      <c r="K91" s="11"/>
      <c r="L91" s="11"/>
      <c r="M91" s="11"/>
    </row>
    <row r="92" spans="1:15" x14ac:dyDescent="0.35">
      <c r="A92" s="11"/>
      <c r="B92" s="11"/>
      <c r="C92" s="10" t="s">
        <v>22</v>
      </c>
      <c r="D92" s="25"/>
      <c r="E92" s="10" t="s">
        <v>72</v>
      </c>
      <c r="F92" s="14">
        <v>2</v>
      </c>
      <c r="G92" s="15">
        <v>9.76</v>
      </c>
      <c r="H92" s="15">
        <v>0</v>
      </c>
      <c r="I92" s="15">
        <v>3.55</v>
      </c>
      <c r="J92" s="12">
        <f>OR(F92&lt;&gt;0,G92&lt;&gt;0,H92&lt;&gt;0,I92&lt;&gt;0)*(F92 + (F92 = 0))*(G92 + (G92 = 0))*(H92 + (H92 = 0))*(I92 + (I92 = 0))</f>
        <v>69.3</v>
      </c>
      <c r="K92" s="11"/>
      <c r="L92" s="11"/>
      <c r="M92" s="11"/>
    </row>
    <row r="93" spans="1:15" x14ac:dyDescent="0.35">
      <c r="A93" s="11"/>
      <c r="B93" s="11"/>
      <c r="C93" s="10" t="s">
        <v>22</v>
      </c>
      <c r="D93" s="25"/>
      <c r="E93" s="10" t="s">
        <v>15</v>
      </c>
      <c r="F93" s="14"/>
      <c r="G93" s="15"/>
      <c r="H93" s="15"/>
      <c r="I93" s="15"/>
      <c r="J93" s="12">
        <f>OR(F93&lt;&gt;0,G93&lt;&gt;0,H93&lt;&gt;0,I93&lt;&gt;0)*(F93 + (F93 = 0))*(G93 + (G93 = 0))*(H93 + (H93 = 0))*(I93 + (I93 = 0))</f>
        <v>0</v>
      </c>
      <c r="K93" s="11"/>
      <c r="L93" s="11"/>
      <c r="M93" s="11"/>
    </row>
    <row r="94" spans="1:15" x14ac:dyDescent="0.35">
      <c r="A94" s="11"/>
      <c r="B94" s="11"/>
      <c r="C94" s="11"/>
      <c r="D94" s="25"/>
      <c r="E94" s="11"/>
      <c r="F94" s="11"/>
      <c r="G94" s="11"/>
      <c r="H94" s="11"/>
      <c r="I94" s="11"/>
      <c r="J94" s="16" t="s">
        <v>73</v>
      </c>
      <c r="K94" s="17">
        <f>SUM(J92:J93)*1</f>
        <v>69.3</v>
      </c>
      <c r="L94" s="47"/>
      <c r="M94" s="17">
        <f>ROUND(K94*L94,2)</f>
        <v>0</v>
      </c>
      <c r="N94" s="57" t="str">
        <f t="shared" ref="N94" si="12">IF(L94&lt;=0,"INDICAR PRECIO","PRECIO INDICADO")</f>
        <v>INDICAR PRECIO</v>
      </c>
      <c r="O94" s="57"/>
    </row>
    <row r="95" spans="1:15" ht="1" customHeight="1" x14ac:dyDescent="0.35">
      <c r="A95" s="18"/>
      <c r="B95" s="18"/>
      <c r="C95" s="18"/>
      <c r="D95" s="26"/>
      <c r="E95" s="18"/>
      <c r="F95" s="18"/>
      <c r="G95" s="18"/>
      <c r="H95" s="18"/>
      <c r="I95" s="18"/>
      <c r="J95" s="18"/>
      <c r="K95" s="18"/>
      <c r="L95" s="18"/>
      <c r="M95" s="18"/>
    </row>
    <row r="96" spans="1:15" x14ac:dyDescent="0.35">
      <c r="A96" s="9" t="s">
        <v>74</v>
      </c>
      <c r="B96" s="10" t="s">
        <v>18</v>
      </c>
      <c r="C96" s="10" t="s">
        <v>25</v>
      </c>
      <c r="D96" s="13" t="s">
        <v>75</v>
      </c>
      <c r="E96" s="11"/>
      <c r="F96" s="11"/>
      <c r="G96" s="11"/>
      <c r="H96" s="11"/>
      <c r="I96" s="11"/>
      <c r="J96" s="11"/>
      <c r="K96" s="12">
        <f>K100</f>
        <v>12.6</v>
      </c>
      <c r="L96" s="12">
        <f>L100</f>
        <v>0</v>
      </c>
      <c r="M96" s="12">
        <f>M100</f>
        <v>0</v>
      </c>
    </row>
    <row r="97" spans="1:15" ht="115.5" x14ac:dyDescent="0.35">
      <c r="A97" s="11"/>
      <c r="B97" s="11"/>
      <c r="C97" s="11"/>
      <c r="D97" s="13" t="s">
        <v>76</v>
      </c>
      <c r="E97" s="11"/>
      <c r="F97" s="11"/>
      <c r="G97" s="11"/>
      <c r="H97" s="11"/>
      <c r="I97" s="11"/>
      <c r="J97" s="11"/>
      <c r="K97" s="11"/>
      <c r="L97" s="11"/>
      <c r="M97" s="11"/>
    </row>
    <row r="98" spans="1:15" x14ac:dyDescent="0.35">
      <c r="A98" s="11"/>
      <c r="B98" s="11"/>
      <c r="C98" s="10" t="s">
        <v>22</v>
      </c>
      <c r="D98" s="25"/>
      <c r="E98" s="10" t="s">
        <v>15</v>
      </c>
      <c r="F98" s="14">
        <v>6</v>
      </c>
      <c r="G98" s="15">
        <v>1</v>
      </c>
      <c r="H98" s="15">
        <v>0</v>
      </c>
      <c r="I98" s="15">
        <v>2.1</v>
      </c>
      <c r="J98" s="12">
        <f>OR(F98&lt;&gt;0,G98&lt;&gt;0,H98&lt;&gt;0,I98&lt;&gt;0)*(F98 + (F98 = 0))*(G98 + (G98 = 0))*(H98 + (H98 = 0))*(I98 + (I98 = 0))</f>
        <v>12.6</v>
      </c>
      <c r="K98" s="11"/>
      <c r="L98" s="11"/>
      <c r="M98" s="11"/>
    </row>
    <row r="99" spans="1:15" x14ac:dyDescent="0.35">
      <c r="A99" s="11"/>
      <c r="B99" s="11"/>
      <c r="C99" s="10" t="s">
        <v>22</v>
      </c>
      <c r="D99" s="25"/>
      <c r="E99" s="10" t="s">
        <v>15</v>
      </c>
      <c r="F99" s="14"/>
      <c r="G99" s="15"/>
      <c r="H99" s="15"/>
      <c r="I99" s="15"/>
      <c r="J99" s="12">
        <f>OR(F99&lt;&gt;0,G99&lt;&gt;0,H99&lt;&gt;0,I99&lt;&gt;0)*(F99 + (F99 = 0))*(G99 + (G99 = 0))*(H99 + (H99 = 0))*(I99 + (I99 = 0))</f>
        <v>0</v>
      </c>
      <c r="K99" s="11"/>
      <c r="L99" s="11"/>
      <c r="M99" s="11"/>
    </row>
    <row r="100" spans="1:15" x14ac:dyDescent="0.35">
      <c r="A100" s="11"/>
      <c r="B100" s="11"/>
      <c r="C100" s="11"/>
      <c r="D100" s="25"/>
      <c r="E100" s="11"/>
      <c r="F100" s="11"/>
      <c r="G100" s="11"/>
      <c r="H100" s="11"/>
      <c r="I100" s="11"/>
      <c r="J100" s="16" t="s">
        <v>77</v>
      </c>
      <c r="K100" s="17">
        <f>SUM(J98:J99)*1</f>
        <v>12.6</v>
      </c>
      <c r="L100" s="47"/>
      <c r="M100" s="17">
        <f>ROUND(K100*L100,2)</f>
        <v>0</v>
      </c>
      <c r="N100" s="57" t="str">
        <f t="shared" ref="N100" si="13">IF(L100&lt;=0,"INDICAR PRECIO","PRECIO INDICADO")</f>
        <v>INDICAR PRECIO</v>
      </c>
      <c r="O100" s="57"/>
    </row>
    <row r="101" spans="1:15" ht="1" customHeight="1" x14ac:dyDescent="0.35">
      <c r="A101" s="18"/>
      <c r="B101" s="18"/>
      <c r="C101" s="18"/>
      <c r="D101" s="26"/>
      <c r="E101" s="18"/>
      <c r="F101" s="18"/>
      <c r="G101" s="18"/>
      <c r="H101" s="18"/>
      <c r="I101" s="18"/>
      <c r="J101" s="18"/>
      <c r="K101" s="18"/>
      <c r="L101" s="18"/>
      <c r="M101" s="18"/>
    </row>
    <row r="102" spans="1:15" x14ac:dyDescent="0.35">
      <c r="A102" s="9" t="s">
        <v>78</v>
      </c>
      <c r="B102" s="10" t="s">
        <v>18</v>
      </c>
      <c r="C102" s="10" t="s">
        <v>19</v>
      </c>
      <c r="D102" s="13" t="s">
        <v>79</v>
      </c>
      <c r="E102" s="11"/>
      <c r="F102" s="11"/>
      <c r="G102" s="11"/>
      <c r="H102" s="11"/>
      <c r="I102" s="11"/>
      <c r="J102" s="11"/>
      <c r="K102" s="12">
        <f>K106</f>
        <v>3</v>
      </c>
      <c r="L102" s="12">
        <f>L106</f>
        <v>0</v>
      </c>
      <c r="M102" s="12">
        <f>M106</f>
        <v>0</v>
      </c>
    </row>
    <row r="103" spans="1:15" ht="52.5" x14ac:dyDescent="0.35">
      <c r="A103" s="11"/>
      <c r="B103" s="11"/>
      <c r="C103" s="11"/>
      <c r="D103" s="13" t="s">
        <v>80</v>
      </c>
      <c r="E103" s="11"/>
      <c r="F103" s="11"/>
      <c r="G103" s="11"/>
      <c r="H103" s="11"/>
      <c r="I103" s="11"/>
      <c r="J103" s="11"/>
      <c r="K103" s="11"/>
      <c r="L103" s="11"/>
      <c r="M103" s="11"/>
    </row>
    <row r="104" spans="1:15" x14ac:dyDescent="0.35">
      <c r="A104" s="11"/>
      <c r="B104" s="11"/>
      <c r="C104" s="10" t="s">
        <v>22</v>
      </c>
      <c r="D104" s="25"/>
      <c r="E104" s="10" t="s">
        <v>81</v>
      </c>
      <c r="F104" s="14">
        <v>3</v>
      </c>
      <c r="G104" s="15">
        <v>0</v>
      </c>
      <c r="H104" s="15">
        <v>0</v>
      </c>
      <c r="I104" s="15">
        <v>0</v>
      </c>
      <c r="J104" s="12">
        <f>OR(F104&lt;&gt;0,G104&lt;&gt;0,H104&lt;&gt;0,I104&lt;&gt;0)*(F104 + (F104 = 0))*(G104 + (G104 = 0))*(H104 + (H104 = 0))*(I104 + (I104 = 0))</f>
        <v>3</v>
      </c>
      <c r="K104" s="11"/>
      <c r="L104" s="11"/>
      <c r="M104" s="11"/>
    </row>
    <row r="105" spans="1:15" x14ac:dyDescent="0.35">
      <c r="A105" s="11"/>
      <c r="B105" s="11"/>
      <c r="C105" s="10" t="s">
        <v>22</v>
      </c>
      <c r="D105" s="25"/>
      <c r="E105" s="10" t="s">
        <v>15</v>
      </c>
      <c r="F105" s="14"/>
      <c r="G105" s="15"/>
      <c r="H105" s="15"/>
      <c r="I105" s="15"/>
      <c r="J105" s="12">
        <f>OR(F105&lt;&gt;0,G105&lt;&gt;0,H105&lt;&gt;0,I105&lt;&gt;0)*(F105 + (F105 = 0))*(G105 + (G105 = 0))*(H105 + (H105 = 0))*(I105 + (I105 = 0))</f>
        <v>0</v>
      </c>
      <c r="K105" s="11"/>
      <c r="L105" s="11"/>
      <c r="M105" s="11"/>
    </row>
    <row r="106" spans="1:15" x14ac:dyDescent="0.35">
      <c r="A106" s="11"/>
      <c r="B106" s="11"/>
      <c r="C106" s="11"/>
      <c r="D106" s="25"/>
      <c r="E106" s="11"/>
      <c r="F106" s="11"/>
      <c r="G106" s="11"/>
      <c r="H106" s="11"/>
      <c r="I106" s="11"/>
      <c r="J106" s="16" t="s">
        <v>82</v>
      </c>
      <c r="K106" s="17">
        <f>SUM(J104:J105)*1</f>
        <v>3</v>
      </c>
      <c r="L106" s="47"/>
      <c r="M106" s="17">
        <f>ROUND(K106*L106,2)</f>
        <v>0</v>
      </c>
      <c r="N106" s="57" t="str">
        <f t="shared" ref="N106" si="14">IF(L106&lt;=0,"INDICAR PRECIO","PRECIO INDICADO")</f>
        <v>INDICAR PRECIO</v>
      </c>
      <c r="O106" s="57"/>
    </row>
    <row r="107" spans="1:15" ht="1" customHeight="1" x14ac:dyDescent="0.35">
      <c r="A107" s="18"/>
      <c r="B107" s="18"/>
      <c r="C107" s="18"/>
      <c r="D107" s="26"/>
      <c r="E107" s="18"/>
      <c r="F107" s="18"/>
      <c r="G107" s="18"/>
      <c r="H107" s="18"/>
      <c r="I107" s="18"/>
      <c r="J107" s="18"/>
      <c r="K107" s="18"/>
      <c r="L107" s="18"/>
      <c r="M107" s="18"/>
    </row>
    <row r="108" spans="1:15" x14ac:dyDescent="0.35">
      <c r="A108" s="9" t="s">
        <v>83</v>
      </c>
      <c r="B108" s="10" t="s">
        <v>18</v>
      </c>
      <c r="C108" s="10" t="s">
        <v>19</v>
      </c>
      <c r="D108" s="13" t="s">
        <v>84</v>
      </c>
      <c r="E108" s="11"/>
      <c r="F108" s="11"/>
      <c r="G108" s="11"/>
      <c r="H108" s="11"/>
      <c r="I108" s="11"/>
      <c r="J108" s="11"/>
      <c r="K108" s="12">
        <f>K112</f>
        <v>1</v>
      </c>
      <c r="L108" s="12">
        <f>L112</f>
        <v>0</v>
      </c>
      <c r="M108" s="12">
        <f>M112</f>
        <v>0</v>
      </c>
    </row>
    <row r="109" spans="1:15" ht="94.5" x14ac:dyDescent="0.35">
      <c r="A109" s="11"/>
      <c r="B109" s="11"/>
      <c r="C109" s="11"/>
      <c r="D109" s="13" t="s">
        <v>85</v>
      </c>
      <c r="E109" s="11"/>
      <c r="F109" s="11"/>
      <c r="G109" s="11"/>
      <c r="H109" s="11"/>
      <c r="I109" s="11"/>
      <c r="J109" s="11"/>
      <c r="K109" s="11"/>
      <c r="L109" s="11"/>
      <c r="M109" s="11"/>
    </row>
    <row r="110" spans="1:15" x14ac:dyDescent="0.35">
      <c r="A110" s="11"/>
      <c r="B110" s="11"/>
      <c r="C110" s="10" t="s">
        <v>22</v>
      </c>
      <c r="D110" s="25"/>
      <c r="E110" s="10" t="s">
        <v>15</v>
      </c>
      <c r="F110" s="14">
        <v>1</v>
      </c>
      <c r="G110" s="15">
        <v>0</v>
      </c>
      <c r="H110" s="15">
        <v>0</v>
      </c>
      <c r="I110" s="15">
        <v>0</v>
      </c>
      <c r="J110" s="12">
        <f>OR(F110&lt;&gt;0,G110&lt;&gt;0,H110&lt;&gt;0,I110&lt;&gt;0)*(F110 + (F110 = 0))*(G110 + (G110 = 0))*(H110 + (H110 = 0))*(I110 + (I110 = 0))</f>
        <v>1</v>
      </c>
      <c r="K110" s="11"/>
      <c r="L110" s="11"/>
      <c r="M110" s="11"/>
    </row>
    <row r="111" spans="1:15" x14ac:dyDescent="0.35">
      <c r="A111" s="11"/>
      <c r="B111" s="11"/>
      <c r="C111" s="10" t="s">
        <v>22</v>
      </c>
      <c r="D111" s="25"/>
      <c r="E111" s="10" t="s">
        <v>15</v>
      </c>
      <c r="F111" s="14"/>
      <c r="G111" s="15"/>
      <c r="H111" s="15"/>
      <c r="I111" s="15"/>
      <c r="J111" s="12">
        <f>OR(F111&lt;&gt;0,G111&lt;&gt;0,H111&lt;&gt;0,I111&lt;&gt;0)*(F111 + (F111 = 0))*(G111 + (G111 = 0))*(H111 + (H111 = 0))*(I111 + (I111 = 0))</f>
        <v>0</v>
      </c>
      <c r="K111" s="11"/>
      <c r="L111" s="11"/>
      <c r="M111" s="11"/>
    </row>
    <row r="112" spans="1:15" x14ac:dyDescent="0.35">
      <c r="A112" s="11"/>
      <c r="B112" s="11"/>
      <c r="C112" s="11"/>
      <c r="D112" s="25"/>
      <c r="E112" s="11"/>
      <c r="F112" s="11"/>
      <c r="G112" s="11"/>
      <c r="H112" s="11"/>
      <c r="I112" s="11"/>
      <c r="J112" s="16" t="s">
        <v>86</v>
      </c>
      <c r="K112" s="17">
        <f>SUM(J110:J111)*1</f>
        <v>1</v>
      </c>
      <c r="L112" s="47"/>
      <c r="M112" s="17">
        <f>ROUND(K112*L112,2)</f>
        <v>0</v>
      </c>
      <c r="N112" s="57" t="str">
        <f t="shared" ref="N112" si="15">IF(L112&lt;=0,"INDICAR PRECIO","PRECIO INDICADO")</f>
        <v>INDICAR PRECIO</v>
      </c>
      <c r="O112" s="57"/>
    </row>
    <row r="113" spans="1:15" ht="1" customHeight="1" x14ac:dyDescent="0.35">
      <c r="A113" s="18"/>
      <c r="B113" s="18"/>
      <c r="C113" s="18"/>
      <c r="D113" s="26"/>
      <c r="E113" s="18"/>
      <c r="F113" s="18"/>
      <c r="G113" s="18"/>
      <c r="H113" s="18"/>
      <c r="I113" s="18"/>
      <c r="J113" s="18"/>
      <c r="K113" s="18"/>
      <c r="L113" s="18"/>
      <c r="M113" s="18"/>
    </row>
    <row r="114" spans="1:15" x14ac:dyDescent="0.35">
      <c r="A114" s="11"/>
      <c r="B114" s="11"/>
      <c r="C114" s="11"/>
      <c r="D114" s="25"/>
      <c r="E114" s="11"/>
      <c r="F114" s="11"/>
      <c r="G114" s="11"/>
      <c r="H114" s="11"/>
      <c r="I114" s="11"/>
      <c r="J114" s="16" t="s">
        <v>87</v>
      </c>
      <c r="K114" s="19">
        <v>1</v>
      </c>
      <c r="L114" s="17">
        <f>M49+M55+M61+M67+M81+M90+M96+M102+M108</f>
        <v>0</v>
      </c>
      <c r="M114" s="17">
        <f>ROUND(K114*L114,2)</f>
        <v>0</v>
      </c>
    </row>
    <row r="115" spans="1:15" ht="1" customHeight="1" x14ac:dyDescent="0.35">
      <c r="A115" s="18"/>
      <c r="B115" s="18"/>
      <c r="C115" s="18"/>
      <c r="D115" s="26"/>
      <c r="E115" s="18"/>
      <c r="F115" s="18"/>
      <c r="G115" s="18"/>
      <c r="H115" s="18"/>
      <c r="I115" s="18"/>
      <c r="J115" s="18"/>
      <c r="K115" s="18"/>
      <c r="L115" s="18"/>
      <c r="M115" s="18"/>
    </row>
    <row r="116" spans="1:15" x14ac:dyDescent="0.35">
      <c r="A116" s="5" t="s">
        <v>88</v>
      </c>
      <c r="B116" s="5" t="s">
        <v>14</v>
      </c>
      <c r="C116" s="5" t="s">
        <v>15</v>
      </c>
      <c r="D116" s="24" t="s">
        <v>89</v>
      </c>
      <c r="E116" s="6"/>
      <c r="F116" s="6"/>
      <c r="G116" s="6"/>
      <c r="H116" s="6"/>
      <c r="I116" s="6"/>
      <c r="J116" s="6"/>
      <c r="K116" s="7">
        <f>K158</f>
        <v>1</v>
      </c>
      <c r="L116" s="8">
        <f>L158</f>
        <v>0</v>
      </c>
      <c r="M116" s="8">
        <f>M158</f>
        <v>0</v>
      </c>
    </row>
    <row r="117" spans="1:15" x14ac:dyDescent="0.35">
      <c r="A117" s="9" t="s">
        <v>90</v>
      </c>
      <c r="B117" s="10" t="s">
        <v>18</v>
      </c>
      <c r="C117" s="10" t="s">
        <v>25</v>
      </c>
      <c r="D117" s="13" t="s">
        <v>91</v>
      </c>
      <c r="E117" s="11"/>
      <c r="F117" s="11"/>
      <c r="G117" s="11"/>
      <c r="H117" s="11"/>
      <c r="I117" s="11"/>
      <c r="J117" s="11"/>
      <c r="K117" s="12">
        <f>K127</f>
        <v>129.75</v>
      </c>
      <c r="L117" s="12">
        <f>L127</f>
        <v>0</v>
      </c>
      <c r="M117" s="12">
        <f>M127</f>
        <v>0</v>
      </c>
    </row>
    <row r="118" spans="1:15" ht="178.5" x14ac:dyDescent="0.35">
      <c r="A118" s="11"/>
      <c r="B118" s="11"/>
      <c r="C118" s="11"/>
      <c r="D118" s="13" t="s">
        <v>92</v>
      </c>
      <c r="E118" s="11"/>
      <c r="F118" s="11"/>
      <c r="G118" s="11"/>
      <c r="H118" s="11"/>
      <c r="I118" s="11"/>
      <c r="J118" s="11"/>
      <c r="K118" s="11"/>
      <c r="L118" s="11"/>
      <c r="M118" s="11"/>
    </row>
    <row r="119" spans="1:15" x14ac:dyDescent="0.35">
      <c r="A119" s="11"/>
      <c r="B119" s="11"/>
      <c r="C119" s="10" t="s">
        <v>22</v>
      </c>
      <c r="D119" s="25"/>
      <c r="E119" s="10" t="s">
        <v>58</v>
      </c>
      <c r="F119" s="14">
        <v>1</v>
      </c>
      <c r="G119" s="15">
        <v>18.2</v>
      </c>
      <c r="H119" s="15">
        <v>0</v>
      </c>
      <c r="I119" s="15">
        <v>0</v>
      </c>
      <c r="J119" s="12">
        <f t="shared" ref="J119:J126" si="16">OR(F119&lt;&gt;0,G119&lt;&gt;0,H119&lt;&gt;0,I119&lt;&gt;0)*(F119 + (F119 = 0))*(G119 + (G119 = 0))*(H119 + (H119 = 0))*(I119 + (I119 = 0))</f>
        <v>18.2</v>
      </c>
      <c r="K119" s="11"/>
      <c r="L119" s="11"/>
      <c r="M119" s="11"/>
    </row>
    <row r="120" spans="1:15" x14ac:dyDescent="0.35">
      <c r="A120" s="11"/>
      <c r="B120" s="11"/>
      <c r="C120" s="10" t="s">
        <v>22</v>
      </c>
      <c r="D120" s="25"/>
      <c r="E120" s="10" t="s">
        <v>93</v>
      </c>
      <c r="F120" s="14">
        <v>1</v>
      </c>
      <c r="G120" s="15">
        <v>4.3899999999999997</v>
      </c>
      <c r="H120" s="15">
        <v>0</v>
      </c>
      <c r="I120" s="15">
        <v>0</v>
      </c>
      <c r="J120" s="12">
        <f t="shared" si="16"/>
        <v>4.3899999999999997</v>
      </c>
      <c r="K120" s="11"/>
      <c r="L120" s="11"/>
      <c r="M120" s="11"/>
    </row>
    <row r="121" spans="1:15" x14ac:dyDescent="0.35">
      <c r="A121" s="11"/>
      <c r="B121" s="11"/>
      <c r="C121" s="10" t="s">
        <v>22</v>
      </c>
      <c r="D121" s="25"/>
      <c r="E121" s="10" t="s">
        <v>94</v>
      </c>
      <c r="F121" s="14">
        <v>1</v>
      </c>
      <c r="G121" s="15">
        <v>5.23</v>
      </c>
      <c r="H121" s="15">
        <v>0</v>
      </c>
      <c r="I121" s="15">
        <v>0</v>
      </c>
      <c r="J121" s="12">
        <f t="shared" si="16"/>
        <v>5.23</v>
      </c>
      <c r="K121" s="11"/>
      <c r="L121" s="11"/>
      <c r="M121" s="11"/>
    </row>
    <row r="122" spans="1:15" x14ac:dyDescent="0.35">
      <c r="A122" s="11"/>
      <c r="B122" s="11"/>
      <c r="C122" s="10" t="s">
        <v>22</v>
      </c>
      <c r="D122" s="25"/>
      <c r="E122" s="10" t="s">
        <v>95</v>
      </c>
      <c r="F122" s="14">
        <v>1</v>
      </c>
      <c r="G122" s="15">
        <v>59.51</v>
      </c>
      <c r="H122" s="15">
        <v>0</v>
      </c>
      <c r="I122" s="15">
        <v>0</v>
      </c>
      <c r="J122" s="12">
        <f t="shared" si="16"/>
        <v>59.51</v>
      </c>
      <c r="K122" s="11"/>
      <c r="L122" s="11"/>
      <c r="M122" s="11"/>
    </row>
    <row r="123" spans="1:15" x14ac:dyDescent="0.35">
      <c r="A123" s="11"/>
      <c r="B123" s="11"/>
      <c r="C123" s="10" t="s">
        <v>22</v>
      </c>
      <c r="D123" s="25"/>
      <c r="E123" s="10" t="s">
        <v>96</v>
      </c>
      <c r="F123" s="14">
        <v>2</v>
      </c>
      <c r="G123" s="15">
        <v>12.1</v>
      </c>
      <c r="H123" s="15">
        <v>0</v>
      </c>
      <c r="I123" s="15">
        <v>0</v>
      </c>
      <c r="J123" s="12">
        <f t="shared" si="16"/>
        <v>24.2</v>
      </c>
      <c r="K123" s="11"/>
      <c r="L123" s="11"/>
      <c r="M123" s="11"/>
    </row>
    <row r="124" spans="1:15" x14ac:dyDescent="0.35">
      <c r="A124" s="11"/>
      <c r="B124" s="11"/>
      <c r="C124" s="10" t="s">
        <v>22</v>
      </c>
      <c r="D124" s="25"/>
      <c r="E124" s="10" t="s">
        <v>97</v>
      </c>
      <c r="F124" s="14">
        <v>1</v>
      </c>
      <c r="G124" s="15">
        <v>9.31</v>
      </c>
      <c r="H124" s="15">
        <v>0</v>
      </c>
      <c r="I124" s="15">
        <v>0</v>
      </c>
      <c r="J124" s="12">
        <f t="shared" si="16"/>
        <v>9.31</v>
      </c>
      <c r="K124" s="11"/>
      <c r="L124" s="11"/>
      <c r="M124" s="11"/>
    </row>
    <row r="125" spans="1:15" x14ac:dyDescent="0.35">
      <c r="A125" s="11"/>
      <c r="B125" s="11"/>
      <c r="C125" s="10" t="s">
        <v>22</v>
      </c>
      <c r="D125" s="25"/>
      <c r="E125" s="10" t="s">
        <v>98</v>
      </c>
      <c r="F125" s="14">
        <v>1</v>
      </c>
      <c r="G125" s="15">
        <v>8.91</v>
      </c>
      <c r="H125" s="15">
        <v>0</v>
      </c>
      <c r="I125" s="15">
        <v>0</v>
      </c>
      <c r="J125" s="12">
        <f t="shared" si="16"/>
        <v>8.91</v>
      </c>
      <c r="K125" s="11"/>
      <c r="L125" s="11"/>
      <c r="M125" s="11"/>
    </row>
    <row r="126" spans="1:15" x14ac:dyDescent="0.35">
      <c r="A126" s="11"/>
      <c r="B126" s="11"/>
      <c r="C126" s="10" t="s">
        <v>22</v>
      </c>
      <c r="D126" s="25"/>
      <c r="E126" s="10" t="s">
        <v>15</v>
      </c>
      <c r="F126" s="14"/>
      <c r="G126" s="15"/>
      <c r="H126" s="15"/>
      <c r="I126" s="15"/>
      <c r="J126" s="12">
        <f t="shared" si="16"/>
        <v>0</v>
      </c>
      <c r="K126" s="11"/>
      <c r="L126" s="11"/>
      <c r="M126" s="11"/>
    </row>
    <row r="127" spans="1:15" x14ac:dyDescent="0.35">
      <c r="A127" s="11"/>
      <c r="B127" s="11"/>
      <c r="C127" s="11"/>
      <c r="D127" s="25"/>
      <c r="E127" s="11"/>
      <c r="F127" s="11"/>
      <c r="G127" s="11"/>
      <c r="H127" s="11"/>
      <c r="I127" s="11"/>
      <c r="J127" s="16" t="s">
        <v>99</v>
      </c>
      <c r="K127" s="17">
        <f>SUM(J119:J126)*1</f>
        <v>129.75</v>
      </c>
      <c r="L127" s="47"/>
      <c r="M127" s="17">
        <f>ROUND(K127*L127,2)</f>
        <v>0</v>
      </c>
      <c r="N127" s="57" t="str">
        <f t="shared" ref="N127" si="17">IF(L127&lt;=0,"INDICAR PRECIO","PRECIO INDICADO")</f>
        <v>INDICAR PRECIO</v>
      </c>
      <c r="O127" s="57"/>
    </row>
    <row r="128" spans="1:15" ht="1" customHeight="1" x14ac:dyDescent="0.35">
      <c r="A128" s="18"/>
      <c r="B128" s="18"/>
      <c r="C128" s="18"/>
      <c r="D128" s="26"/>
      <c r="E128" s="18"/>
      <c r="F128" s="18"/>
      <c r="G128" s="18"/>
      <c r="H128" s="18"/>
      <c r="I128" s="18"/>
      <c r="J128" s="18"/>
      <c r="K128" s="18"/>
      <c r="L128" s="18"/>
      <c r="M128" s="18"/>
    </row>
    <row r="129" spans="1:15" ht="21" x14ac:dyDescent="0.35">
      <c r="A129" s="9" t="s">
        <v>100</v>
      </c>
      <c r="B129" s="10" t="s">
        <v>18</v>
      </c>
      <c r="C129" s="10" t="s">
        <v>101</v>
      </c>
      <c r="D129" s="13" t="s">
        <v>102</v>
      </c>
      <c r="E129" s="11"/>
      <c r="F129" s="11"/>
      <c r="G129" s="11"/>
      <c r="H129" s="11"/>
      <c r="I129" s="11"/>
      <c r="J129" s="11"/>
      <c r="K129" s="12">
        <f>K135</f>
        <v>44.02</v>
      </c>
      <c r="L129" s="12">
        <f>L135</f>
        <v>0</v>
      </c>
      <c r="M129" s="12">
        <f>M135</f>
        <v>0</v>
      </c>
    </row>
    <row r="130" spans="1:15" ht="147" x14ac:dyDescent="0.35">
      <c r="A130" s="11"/>
      <c r="B130" s="11"/>
      <c r="C130" s="11"/>
      <c r="D130" s="13" t="s">
        <v>103</v>
      </c>
      <c r="E130" s="11"/>
      <c r="F130" s="11"/>
      <c r="G130" s="11"/>
      <c r="H130" s="11"/>
      <c r="I130" s="11"/>
      <c r="J130" s="11"/>
      <c r="K130" s="11"/>
      <c r="L130" s="11"/>
      <c r="M130" s="11"/>
    </row>
    <row r="131" spans="1:15" x14ac:dyDescent="0.35">
      <c r="A131" s="11"/>
      <c r="B131" s="11"/>
      <c r="C131" s="10" t="s">
        <v>22</v>
      </c>
      <c r="D131" s="25"/>
      <c r="E131" s="10" t="s">
        <v>104</v>
      </c>
      <c r="F131" s="14">
        <v>1</v>
      </c>
      <c r="G131" s="15">
        <v>13.06</v>
      </c>
      <c r="H131" s="15">
        <v>0</v>
      </c>
      <c r="I131" s="15">
        <v>0</v>
      </c>
      <c r="J131" s="12">
        <f>OR(F131&lt;&gt;0,G131&lt;&gt;0,H131&lt;&gt;0,I131&lt;&gt;0)*(F131 + (F131 = 0))*(G131 + (G131 = 0))*(H131 + (H131 = 0))*(I131 + (I131 = 0))</f>
        <v>13.06</v>
      </c>
      <c r="K131" s="11"/>
      <c r="L131" s="11"/>
      <c r="M131" s="11"/>
    </row>
    <row r="132" spans="1:15" x14ac:dyDescent="0.35">
      <c r="A132" s="11"/>
      <c r="B132" s="11"/>
      <c r="C132" s="10" t="s">
        <v>22</v>
      </c>
      <c r="D132" s="25"/>
      <c r="E132" s="10" t="s">
        <v>105</v>
      </c>
      <c r="F132" s="14">
        <v>1</v>
      </c>
      <c r="G132" s="15">
        <v>15.6</v>
      </c>
      <c r="H132" s="15">
        <v>0</v>
      </c>
      <c r="I132" s="15">
        <v>0</v>
      </c>
      <c r="J132" s="12">
        <f>OR(F132&lt;&gt;0,G132&lt;&gt;0,H132&lt;&gt;0,I132&lt;&gt;0)*(F132 + (F132 = 0))*(G132 + (G132 = 0))*(H132 + (H132 = 0))*(I132 + (I132 = 0))</f>
        <v>15.6</v>
      </c>
      <c r="K132" s="11"/>
      <c r="L132" s="11"/>
      <c r="M132" s="11"/>
    </row>
    <row r="133" spans="1:15" x14ac:dyDescent="0.35">
      <c r="A133" s="11"/>
      <c r="B133" s="11"/>
      <c r="C133" s="10" t="s">
        <v>22</v>
      </c>
      <c r="D133" s="25"/>
      <c r="E133" s="10" t="s">
        <v>106</v>
      </c>
      <c r="F133" s="14">
        <v>1</v>
      </c>
      <c r="G133" s="15">
        <v>15.36</v>
      </c>
      <c r="H133" s="15">
        <v>0</v>
      </c>
      <c r="I133" s="15">
        <v>0</v>
      </c>
      <c r="J133" s="12">
        <f>OR(F133&lt;&gt;0,G133&lt;&gt;0,H133&lt;&gt;0,I133&lt;&gt;0)*(F133 + (F133 = 0))*(G133 + (G133 = 0))*(H133 + (H133 = 0))*(I133 + (I133 = 0))</f>
        <v>15.36</v>
      </c>
      <c r="K133" s="11"/>
      <c r="L133" s="11"/>
      <c r="M133" s="11"/>
    </row>
    <row r="134" spans="1:15" x14ac:dyDescent="0.35">
      <c r="A134" s="11"/>
      <c r="B134" s="11"/>
      <c r="C134" s="10" t="s">
        <v>22</v>
      </c>
      <c r="D134" s="25"/>
      <c r="E134" s="10" t="s">
        <v>15</v>
      </c>
      <c r="F134" s="14"/>
      <c r="G134" s="15"/>
      <c r="H134" s="15"/>
      <c r="I134" s="15"/>
      <c r="J134" s="12">
        <f>OR(F134&lt;&gt;0,G134&lt;&gt;0,H134&lt;&gt;0,I134&lt;&gt;0)*(F134 + (F134 = 0))*(G134 + (G134 = 0))*(H134 + (H134 = 0))*(I134 + (I134 = 0))</f>
        <v>0</v>
      </c>
      <c r="K134" s="11"/>
      <c r="L134" s="11"/>
      <c r="M134" s="11"/>
    </row>
    <row r="135" spans="1:15" x14ac:dyDescent="0.35">
      <c r="A135" s="11"/>
      <c r="B135" s="11"/>
      <c r="C135" s="11"/>
      <c r="D135" s="25"/>
      <c r="E135" s="11"/>
      <c r="F135" s="11"/>
      <c r="G135" s="11"/>
      <c r="H135" s="11"/>
      <c r="I135" s="11"/>
      <c r="J135" s="16" t="s">
        <v>107</v>
      </c>
      <c r="K135" s="17">
        <f>SUM(J131:J134)*1</f>
        <v>44.02</v>
      </c>
      <c r="L135" s="47"/>
      <c r="M135" s="17">
        <f>ROUND(K135*L135,2)</f>
        <v>0</v>
      </c>
      <c r="N135" s="57" t="str">
        <f t="shared" ref="N135" si="18">IF(L135&lt;=0,"INDICAR PRECIO","PRECIO INDICADO")</f>
        <v>INDICAR PRECIO</v>
      </c>
      <c r="O135" s="57"/>
    </row>
    <row r="136" spans="1:15" ht="1" customHeight="1" x14ac:dyDescent="0.35">
      <c r="A136" s="18"/>
      <c r="B136" s="18"/>
      <c r="C136" s="18"/>
      <c r="D136" s="26"/>
      <c r="E136" s="18"/>
      <c r="F136" s="18"/>
      <c r="G136" s="18"/>
      <c r="H136" s="18"/>
      <c r="I136" s="18"/>
      <c r="J136" s="18"/>
      <c r="K136" s="18"/>
      <c r="L136" s="18"/>
      <c r="M136" s="18"/>
    </row>
    <row r="137" spans="1:15" ht="21" x14ac:dyDescent="0.35">
      <c r="A137" s="9" t="s">
        <v>108</v>
      </c>
      <c r="B137" s="10" t="s">
        <v>18</v>
      </c>
      <c r="C137" s="10" t="s">
        <v>25</v>
      </c>
      <c r="D137" s="13" t="s">
        <v>109</v>
      </c>
      <c r="E137" s="11"/>
      <c r="F137" s="11"/>
      <c r="G137" s="11"/>
      <c r="H137" s="11"/>
      <c r="I137" s="11"/>
      <c r="J137" s="11"/>
      <c r="K137" s="12">
        <f>K143</f>
        <v>26.64</v>
      </c>
      <c r="L137" s="12">
        <f>L143</f>
        <v>0</v>
      </c>
      <c r="M137" s="12">
        <f>M143</f>
        <v>0</v>
      </c>
    </row>
    <row r="138" spans="1:15" ht="189" x14ac:dyDescent="0.35">
      <c r="A138" s="11"/>
      <c r="B138" s="11"/>
      <c r="C138" s="11"/>
      <c r="D138" s="13" t="s">
        <v>110</v>
      </c>
      <c r="E138" s="11"/>
      <c r="F138" s="11"/>
      <c r="G138" s="11"/>
      <c r="H138" s="11"/>
      <c r="I138" s="11"/>
      <c r="J138" s="11"/>
      <c r="K138" s="11"/>
      <c r="L138" s="11"/>
      <c r="M138" s="11"/>
    </row>
    <row r="139" spans="1:15" x14ac:dyDescent="0.35">
      <c r="A139" s="11"/>
      <c r="B139" s="11"/>
      <c r="C139" s="10" t="s">
        <v>22</v>
      </c>
      <c r="D139" s="25"/>
      <c r="E139" s="10" t="s">
        <v>105</v>
      </c>
      <c r="F139" s="14">
        <v>1</v>
      </c>
      <c r="G139" s="15">
        <v>2.4</v>
      </c>
      <c r="H139" s="15">
        <v>4.2</v>
      </c>
      <c r="I139" s="15">
        <v>0</v>
      </c>
      <c r="J139" s="12">
        <f>OR(F139&lt;&gt;0,G139&lt;&gt;0,H139&lt;&gt;0,I139&lt;&gt;0)*(F139 + (F139 = 0))*(G139 + (G139 = 0))*(H139 + (H139 = 0))*(I139 + (I139 = 0))</f>
        <v>10.08</v>
      </c>
      <c r="K139" s="11"/>
      <c r="L139" s="11"/>
      <c r="M139" s="11"/>
    </row>
    <row r="140" spans="1:15" x14ac:dyDescent="0.35">
      <c r="A140" s="11"/>
      <c r="B140" s="11"/>
      <c r="C140" s="10" t="s">
        <v>22</v>
      </c>
      <c r="D140" s="25"/>
      <c r="E140" s="10" t="s">
        <v>106</v>
      </c>
      <c r="F140" s="14">
        <v>1</v>
      </c>
      <c r="G140" s="15">
        <v>2.4</v>
      </c>
      <c r="H140" s="15">
        <v>4.2</v>
      </c>
      <c r="I140" s="15">
        <v>0</v>
      </c>
      <c r="J140" s="12">
        <f>OR(F140&lt;&gt;0,G140&lt;&gt;0,H140&lt;&gt;0,I140&lt;&gt;0)*(F140 + (F140 = 0))*(G140 + (G140 = 0))*(H140 + (H140 = 0))*(I140 + (I140 = 0))</f>
        <v>10.08</v>
      </c>
      <c r="K140" s="11"/>
      <c r="L140" s="11"/>
      <c r="M140" s="11"/>
    </row>
    <row r="141" spans="1:15" x14ac:dyDescent="0.35">
      <c r="A141" s="11"/>
      <c r="B141" s="11"/>
      <c r="C141" s="10" t="s">
        <v>22</v>
      </c>
      <c r="D141" s="25"/>
      <c r="E141" s="10" t="s">
        <v>104</v>
      </c>
      <c r="F141" s="14">
        <v>1</v>
      </c>
      <c r="G141" s="15">
        <v>3.6</v>
      </c>
      <c r="H141" s="15">
        <v>1.8</v>
      </c>
      <c r="I141" s="15">
        <v>0</v>
      </c>
      <c r="J141" s="12">
        <f>OR(F141&lt;&gt;0,G141&lt;&gt;0,H141&lt;&gt;0,I141&lt;&gt;0)*(F141 + (F141 = 0))*(G141 + (G141 = 0))*(H141 + (H141 = 0))*(I141 + (I141 = 0))</f>
        <v>6.48</v>
      </c>
      <c r="K141" s="11"/>
      <c r="L141" s="11"/>
      <c r="M141" s="11"/>
    </row>
    <row r="142" spans="1:15" x14ac:dyDescent="0.35">
      <c r="A142" s="11"/>
      <c r="B142" s="11"/>
      <c r="C142" s="10" t="s">
        <v>22</v>
      </c>
      <c r="D142" s="25"/>
      <c r="E142" s="10" t="s">
        <v>15</v>
      </c>
      <c r="F142" s="14"/>
      <c r="G142" s="15"/>
      <c r="H142" s="15"/>
      <c r="I142" s="15"/>
      <c r="J142" s="12">
        <f>OR(F142&lt;&gt;0,G142&lt;&gt;0,H142&lt;&gt;0,I142&lt;&gt;0)*(F142 + (F142 = 0))*(G142 + (G142 = 0))*(H142 + (H142 = 0))*(I142 + (I142 = 0))</f>
        <v>0</v>
      </c>
      <c r="K142" s="11"/>
      <c r="L142" s="11"/>
      <c r="M142" s="11"/>
    </row>
    <row r="143" spans="1:15" x14ac:dyDescent="0.35">
      <c r="A143" s="11"/>
      <c r="B143" s="11"/>
      <c r="C143" s="11"/>
      <c r="D143" s="25"/>
      <c r="E143" s="11"/>
      <c r="F143" s="11"/>
      <c r="G143" s="11"/>
      <c r="H143" s="11"/>
      <c r="I143" s="11"/>
      <c r="J143" s="16" t="s">
        <v>111</v>
      </c>
      <c r="K143" s="17">
        <f>SUM(J139:J142)*1</f>
        <v>26.64</v>
      </c>
      <c r="L143" s="47"/>
      <c r="M143" s="17">
        <f>ROUND(K143*L143,2)</f>
        <v>0</v>
      </c>
      <c r="N143" s="57" t="str">
        <f t="shared" ref="N143" si="19">IF(L143&lt;=0,"INDICAR PRECIO","PRECIO INDICADO")</f>
        <v>INDICAR PRECIO</v>
      </c>
      <c r="O143" s="57"/>
    </row>
    <row r="144" spans="1:15" ht="1" customHeight="1" x14ac:dyDescent="0.35">
      <c r="A144" s="18"/>
      <c r="B144" s="18"/>
      <c r="C144" s="18"/>
      <c r="D144" s="26"/>
      <c r="E144" s="18"/>
      <c r="F144" s="18"/>
      <c r="G144" s="18"/>
      <c r="H144" s="18"/>
      <c r="I144" s="18"/>
      <c r="J144" s="18"/>
      <c r="K144" s="18"/>
      <c r="L144" s="18"/>
      <c r="M144" s="18"/>
    </row>
    <row r="145" spans="1:15" x14ac:dyDescent="0.35">
      <c r="A145" s="9" t="s">
        <v>112</v>
      </c>
      <c r="B145" s="10" t="s">
        <v>18</v>
      </c>
      <c r="C145" s="10" t="s">
        <v>19</v>
      </c>
      <c r="D145" s="13" t="s">
        <v>113</v>
      </c>
      <c r="E145" s="11"/>
      <c r="F145" s="11"/>
      <c r="G145" s="11"/>
      <c r="H145" s="11"/>
      <c r="I145" s="11"/>
      <c r="J145" s="11"/>
      <c r="K145" s="12">
        <f>K149</f>
        <v>8</v>
      </c>
      <c r="L145" s="12">
        <f>L149</f>
        <v>0</v>
      </c>
      <c r="M145" s="12">
        <f>M149</f>
        <v>0</v>
      </c>
    </row>
    <row r="146" spans="1:15" ht="157.5" x14ac:dyDescent="0.35">
      <c r="A146" s="11"/>
      <c r="B146" s="11"/>
      <c r="C146" s="11"/>
      <c r="D146" s="13" t="s">
        <v>114</v>
      </c>
      <c r="E146" s="11"/>
      <c r="F146" s="11"/>
      <c r="G146" s="11"/>
      <c r="H146" s="11"/>
      <c r="I146" s="11"/>
      <c r="J146" s="11"/>
      <c r="K146" s="11"/>
      <c r="L146" s="11"/>
      <c r="M146" s="11"/>
    </row>
    <row r="147" spans="1:15" x14ac:dyDescent="0.35">
      <c r="A147" s="11"/>
      <c r="B147" s="11"/>
      <c r="C147" s="10" t="s">
        <v>22</v>
      </c>
      <c r="D147" s="25"/>
      <c r="E147" s="10" t="s">
        <v>115</v>
      </c>
      <c r="F147" s="14">
        <v>8</v>
      </c>
      <c r="G147" s="15">
        <v>0</v>
      </c>
      <c r="H147" s="15">
        <v>0</v>
      </c>
      <c r="I147" s="15">
        <v>0</v>
      </c>
      <c r="J147" s="12">
        <f>OR(F147&lt;&gt;0,G147&lt;&gt;0,H147&lt;&gt;0,I147&lt;&gt;0)*(F147 + (F147 = 0))*(G147 + (G147 = 0))*(H147 + (H147 = 0))*(I147 + (I147 = 0))</f>
        <v>8</v>
      </c>
      <c r="K147" s="11"/>
      <c r="L147" s="11"/>
      <c r="M147" s="11"/>
    </row>
    <row r="148" spans="1:15" x14ac:dyDescent="0.35">
      <c r="A148" s="11"/>
      <c r="B148" s="11"/>
      <c r="C148" s="10" t="s">
        <v>22</v>
      </c>
      <c r="D148" s="25"/>
      <c r="E148" s="10" t="s">
        <v>15</v>
      </c>
      <c r="F148" s="14"/>
      <c r="G148" s="15"/>
      <c r="H148" s="15"/>
      <c r="I148" s="15"/>
      <c r="J148" s="12">
        <f>OR(F148&lt;&gt;0,G148&lt;&gt;0,H148&lt;&gt;0,I148&lt;&gt;0)*(F148 + (F148 = 0))*(G148 + (G148 = 0))*(H148 + (H148 = 0))*(I148 + (I148 = 0))</f>
        <v>0</v>
      </c>
      <c r="K148" s="11"/>
      <c r="L148" s="11"/>
      <c r="M148" s="11"/>
    </row>
    <row r="149" spans="1:15" x14ac:dyDescent="0.35">
      <c r="A149" s="11"/>
      <c r="B149" s="11"/>
      <c r="C149" s="11"/>
      <c r="D149" s="25"/>
      <c r="E149" s="11"/>
      <c r="F149" s="11"/>
      <c r="G149" s="11"/>
      <c r="H149" s="11"/>
      <c r="I149" s="11"/>
      <c r="J149" s="16" t="s">
        <v>116</v>
      </c>
      <c r="K149" s="17">
        <f>SUM(J147:J148)*1</f>
        <v>8</v>
      </c>
      <c r="L149" s="47"/>
      <c r="M149" s="17">
        <f>ROUND(K149*L149,2)</f>
        <v>0</v>
      </c>
      <c r="N149" s="57" t="str">
        <f t="shared" ref="N149" si="20">IF(L149&lt;=0,"INDICAR PRECIO","PRECIO INDICADO")</f>
        <v>INDICAR PRECIO</v>
      </c>
      <c r="O149" s="57"/>
    </row>
    <row r="150" spans="1:15" ht="1" customHeight="1" x14ac:dyDescent="0.35">
      <c r="A150" s="18"/>
      <c r="B150" s="18"/>
      <c r="C150" s="18"/>
      <c r="D150" s="26"/>
      <c r="E150" s="18"/>
      <c r="F150" s="18"/>
      <c r="G150" s="18"/>
      <c r="H150" s="18"/>
      <c r="I150" s="18"/>
      <c r="J150" s="18"/>
      <c r="K150" s="18"/>
      <c r="L150" s="18"/>
      <c r="M150" s="18"/>
    </row>
    <row r="151" spans="1:15" x14ac:dyDescent="0.35">
      <c r="A151" s="9" t="s">
        <v>117</v>
      </c>
      <c r="B151" s="10" t="s">
        <v>18</v>
      </c>
      <c r="C151" s="10" t="s">
        <v>101</v>
      </c>
      <c r="D151" s="13" t="s">
        <v>118</v>
      </c>
      <c r="E151" s="11"/>
      <c r="F151" s="11"/>
      <c r="G151" s="11"/>
      <c r="H151" s="11"/>
      <c r="I151" s="11"/>
      <c r="J151" s="11"/>
      <c r="K151" s="12">
        <f>K156</f>
        <v>31.83</v>
      </c>
      <c r="L151" s="12">
        <f>L156</f>
        <v>0</v>
      </c>
      <c r="M151" s="12">
        <f>M156</f>
        <v>0</v>
      </c>
    </row>
    <row r="152" spans="1:15" ht="357" x14ac:dyDescent="0.35">
      <c r="A152" s="11"/>
      <c r="B152" s="11"/>
      <c r="C152" s="11"/>
      <c r="D152" s="13" t="s">
        <v>119</v>
      </c>
      <c r="E152" s="11"/>
      <c r="F152" s="11"/>
      <c r="G152" s="11"/>
      <c r="H152" s="11"/>
      <c r="I152" s="11"/>
      <c r="J152" s="11"/>
      <c r="K152" s="11"/>
      <c r="L152" s="11"/>
      <c r="M152" s="11"/>
    </row>
    <row r="153" spans="1:15" x14ac:dyDescent="0.35">
      <c r="A153" s="11"/>
      <c r="B153" s="11"/>
      <c r="C153" s="10" t="s">
        <v>22</v>
      </c>
      <c r="D153" s="25"/>
      <c r="E153" s="10" t="s">
        <v>15</v>
      </c>
      <c r="F153" s="14">
        <v>1</v>
      </c>
      <c r="G153" s="15">
        <v>11.78</v>
      </c>
      <c r="H153" s="15">
        <v>0</v>
      </c>
      <c r="I153" s="15">
        <v>0</v>
      </c>
      <c r="J153" s="12">
        <f>OR(F153&lt;&gt;0,G153&lt;&gt;0,H153&lt;&gt;0,I153&lt;&gt;0)*(F153 + (F153 = 0))*(G153 + (G153 = 0))*(H153 + (H153 = 0))*(I153 + (I153 = 0))</f>
        <v>11.78</v>
      </c>
      <c r="K153" s="11"/>
      <c r="L153" s="11"/>
      <c r="M153" s="11"/>
    </row>
    <row r="154" spans="1:15" x14ac:dyDescent="0.35">
      <c r="A154" s="11"/>
      <c r="B154" s="11"/>
      <c r="C154" s="10" t="s">
        <v>22</v>
      </c>
      <c r="D154" s="25"/>
      <c r="E154" s="10" t="s">
        <v>15</v>
      </c>
      <c r="F154" s="14">
        <v>1</v>
      </c>
      <c r="G154" s="15">
        <v>20.05</v>
      </c>
      <c r="H154" s="15">
        <v>0</v>
      </c>
      <c r="I154" s="15">
        <v>0</v>
      </c>
      <c r="J154" s="12">
        <f>OR(F154&lt;&gt;0,G154&lt;&gt;0,H154&lt;&gt;0,I154&lt;&gt;0)*(F154 + (F154 = 0))*(G154 + (G154 = 0))*(H154 + (H154 = 0))*(I154 + (I154 = 0))</f>
        <v>20.05</v>
      </c>
      <c r="K154" s="11"/>
      <c r="L154" s="11"/>
      <c r="M154" s="11"/>
    </row>
    <row r="155" spans="1:15" x14ac:dyDescent="0.35">
      <c r="A155" s="11"/>
      <c r="B155" s="11"/>
      <c r="C155" s="10" t="s">
        <v>22</v>
      </c>
      <c r="D155" s="25"/>
      <c r="E155" s="10" t="s">
        <v>15</v>
      </c>
      <c r="F155" s="14"/>
      <c r="G155" s="15"/>
      <c r="H155" s="15"/>
      <c r="I155" s="15"/>
      <c r="J155" s="12">
        <f>OR(F155&lt;&gt;0,G155&lt;&gt;0,H155&lt;&gt;0,I155&lt;&gt;0)*(F155 + (F155 = 0))*(G155 + (G155 = 0))*(H155 + (H155 = 0))*(I155 + (I155 = 0))</f>
        <v>0</v>
      </c>
      <c r="K155" s="11"/>
      <c r="L155" s="11"/>
      <c r="M155" s="11"/>
    </row>
    <row r="156" spans="1:15" x14ac:dyDescent="0.35">
      <c r="A156" s="11"/>
      <c r="B156" s="11"/>
      <c r="C156" s="11"/>
      <c r="D156" s="25"/>
      <c r="E156" s="11"/>
      <c r="F156" s="11"/>
      <c r="G156" s="11"/>
      <c r="H156" s="11"/>
      <c r="I156" s="11"/>
      <c r="J156" s="16" t="s">
        <v>120</v>
      </c>
      <c r="K156" s="17">
        <f>SUM(J153:J155)*1</f>
        <v>31.83</v>
      </c>
      <c r="L156" s="47"/>
      <c r="M156" s="17">
        <f>ROUND(K156*L156,2)</f>
        <v>0</v>
      </c>
      <c r="N156" s="57" t="str">
        <f t="shared" ref="N156" si="21">IF(L156&lt;=0,"INDICAR PRECIO","PRECIO INDICADO")</f>
        <v>INDICAR PRECIO</v>
      </c>
      <c r="O156" s="57"/>
    </row>
    <row r="157" spans="1:15" ht="1" customHeight="1" x14ac:dyDescent="0.35">
      <c r="A157" s="18"/>
      <c r="B157" s="18"/>
      <c r="C157" s="18"/>
      <c r="D157" s="26"/>
      <c r="E157" s="18"/>
      <c r="F157" s="18"/>
      <c r="G157" s="18"/>
      <c r="H157" s="18"/>
      <c r="I157" s="18"/>
      <c r="J157" s="18"/>
      <c r="K157" s="18"/>
      <c r="L157" s="18"/>
      <c r="M157" s="18"/>
    </row>
    <row r="158" spans="1:15" x14ac:dyDescent="0.35">
      <c r="A158" s="11"/>
      <c r="B158" s="11"/>
      <c r="C158" s="11"/>
      <c r="D158" s="25"/>
      <c r="E158" s="11"/>
      <c r="F158" s="11"/>
      <c r="G158" s="11"/>
      <c r="H158" s="11"/>
      <c r="I158" s="11"/>
      <c r="J158" s="16" t="s">
        <v>121</v>
      </c>
      <c r="K158" s="19">
        <v>1</v>
      </c>
      <c r="L158" s="17">
        <f>M117+M129+M137+M145+M151</f>
        <v>0</v>
      </c>
      <c r="M158" s="17">
        <f>ROUND(K158*L158,2)</f>
        <v>0</v>
      </c>
    </row>
    <row r="159" spans="1:15" ht="1" customHeight="1" x14ac:dyDescent="0.35">
      <c r="A159" s="18"/>
      <c r="B159" s="18"/>
      <c r="C159" s="18"/>
      <c r="D159" s="26"/>
      <c r="E159" s="18"/>
      <c r="F159" s="18"/>
      <c r="G159" s="18"/>
      <c r="H159" s="18"/>
      <c r="I159" s="18"/>
      <c r="J159" s="18"/>
      <c r="K159" s="18"/>
      <c r="L159" s="18"/>
      <c r="M159" s="18"/>
    </row>
    <row r="160" spans="1:15" x14ac:dyDescent="0.35">
      <c r="A160" s="5" t="s">
        <v>122</v>
      </c>
      <c r="B160" s="5" t="s">
        <v>14</v>
      </c>
      <c r="C160" s="5" t="s">
        <v>15</v>
      </c>
      <c r="D160" s="24" t="s">
        <v>123</v>
      </c>
      <c r="E160" s="6"/>
      <c r="F160" s="6"/>
      <c r="G160" s="6"/>
      <c r="H160" s="6"/>
      <c r="I160" s="6"/>
      <c r="J160" s="6"/>
      <c r="K160" s="7">
        <f>K214</f>
        <v>1</v>
      </c>
      <c r="L160" s="8">
        <f>L214</f>
        <v>0</v>
      </c>
      <c r="M160" s="8">
        <f>M214</f>
        <v>0</v>
      </c>
    </row>
    <row r="161" spans="1:15" x14ac:dyDescent="0.35">
      <c r="A161" s="9" t="s">
        <v>124</v>
      </c>
      <c r="B161" s="10" t="s">
        <v>18</v>
      </c>
      <c r="C161" s="10" t="s">
        <v>25</v>
      </c>
      <c r="D161" s="13" t="s">
        <v>125</v>
      </c>
      <c r="E161" s="11"/>
      <c r="F161" s="11"/>
      <c r="G161" s="11"/>
      <c r="H161" s="11"/>
      <c r="I161" s="11"/>
      <c r="J161" s="11"/>
      <c r="K161" s="12">
        <f>K174</f>
        <v>166.93</v>
      </c>
      <c r="L161" s="12">
        <f>L174</f>
        <v>0</v>
      </c>
      <c r="M161" s="12">
        <f>M174</f>
        <v>0</v>
      </c>
    </row>
    <row r="162" spans="1:15" ht="115.5" x14ac:dyDescent="0.35">
      <c r="A162" s="11"/>
      <c r="B162" s="11"/>
      <c r="C162" s="11"/>
      <c r="D162" s="13" t="s">
        <v>126</v>
      </c>
      <c r="E162" s="11"/>
      <c r="F162" s="11"/>
      <c r="G162" s="11"/>
      <c r="H162" s="11"/>
      <c r="I162" s="11"/>
      <c r="J162" s="11"/>
      <c r="K162" s="11"/>
      <c r="L162" s="11"/>
      <c r="M162" s="11"/>
    </row>
    <row r="163" spans="1:15" x14ac:dyDescent="0.35">
      <c r="A163" s="11"/>
      <c r="B163" s="11"/>
      <c r="C163" s="10" t="s">
        <v>22</v>
      </c>
      <c r="D163" s="25"/>
      <c r="E163" s="10" t="s">
        <v>58</v>
      </c>
      <c r="F163" s="14">
        <v>1</v>
      </c>
      <c r="G163" s="15">
        <v>18.2</v>
      </c>
      <c r="H163" s="15">
        <v>0</v>
      </c>
      <c r="I163" s="15">
        <v>0</v>
      </c>
      <c r="J163" s="12">
        <f t="shared" ref="J163:J173" si="22">OR(F163&lt;&gt;0,G163&lt;&gt;0,H163&lt;&gt;0,I163&lt;&gt;0)*(F163 + (F163 = 0))*(G163 + (G163 = 0))*(H163 + (H163 = 0))*(I163 + (I163 = 0))</f>
        <v>18.2</v>
      </c>
      <c r="K163" s="11"/>
      <c r="L163" s="11"/>
      <c r="M163" s="11"/>
    </row>
    <row r="164" spans="1:15" x14ac:dyDescent="0.35">
      <c r="A164" s="11"/>
      <c r="B164" s="11"/>
      <c r="C164" s="10" t="s">
        <v>22</v>
      </c>
      <c r="D164" s="25"/>
      <c r="E164" s="10" t="s">
        <v>93</v>
      </c>
      <c r="F164" s="14">
        <v>1</v>
      </c>
      <c r="G164" s="15">
        <v>4.3899999999999997</v>
      </c>
      <c r="H164" s="15">
        <v>0</v>
      </c>
      <c r="I164" s="15">
        <v>0</v>
      </c>
      <c r="J164" s="12">
        <f t="shared" si="22"/>
        <v>4.3899999999999997</v>
      </c>
      <c r="K164" s="11"/>
      <c r="L164" s="11"/>
      <c r="M164" s="11"/>
    </row>
    <row r="165" spans="1:15" x14ac:dyDescent="0.35">
      <c r="A165" s="11"/>
      <c r="B165" s="11"/>
      <c r="C165" s="10" t="s">
        <v>22</v>
      </c>
      <c r="D165" s="25"/>
      <c r="E165" s="10" t="s">
        <v>94</v>
      </c>
      <c r="F165" s="14">
        <v>1</v>
      </c>
      <c r="G165" s="15">
        <v>5.23</v>
      </c>
      <c r="H165" s="15">
        <v>0</v>
      </c>
      <c r="I165" s="15">
        <v>0</v>
      </c>
      <c r="J165" s="12">
        <f t="shared" si="22"/>
        <v>5.23</v>
      </c>
      <c r="K165" s="11"/>
      <c r="L165" s="11"/>
      <c r="M165" s="11"/>
    </row>
    <row r="166" spans="1:15" x14ac:dyDescent="0.35">
      <c r="A166" s="11"/>
      <c r="B166" s="11"/>
      <c r="C166" s="10" t="s">
        <v>22</v>
      </c>
      <c r="D166" s="25"/>
      <c r="E166" s="10" t="s">
        <v>95</v>
      </c>
      <c r="F166" s="14">
        <v>1</v>
      </c>
      <c r="G166" s="15">
        <v>59.51</v>
      </c>
      <c r="H166" s="15">
        <v>0</v>
      </c>
      <c r="I166" s="15">
        <v>0</v>
      </c>
      <c r="J166" s="12">
        <f t="shared" si="22"/>
        <v>59.51</v>
      </c>
      <c r="K166" s="11"/>
      <c r="L166" s="11"/>
      <c r="M166" s="11"/>
    </row>
    <row r="167" spans="1:15" x14ac:dyDescent="0.35">
      <c r="A167" s="11"/>
      <c r="B167" s="11"/>
      <c r="C167" s="10" t="s">
        <v>22</v>
      </c>
      <c r="D167" s="25"/>
      <c r="E167" s="10" t="s">
        <v>96</v>
      </c>
      <c r="F167" s="14">
        <v>2</v>
      </c>
      <c r="G167" s="15">
        <v>12.1</v>
      </c>
      <c r="H167" s="15">
        <v>0</v>
      </c>
      <c r="I167" s="15">
        <v>0</v>
      </c>
      <c r="J167" s="12">
        <f t="shared" si="22"/>
        <v>24.2</v>
      </c>
      <c r="K167" s="11"/>
      <c r="L167" s="11"/>
      <c r="M167" s="11"/>
    </row>
    <row r="168" spans="1:15" x14ac:dyDescent="0.35">
      <c r="A168" s="11"/>
      <c r="B168" s="11"/>
      <c r="C168" s="10" t="s">
        <v>22</v>
      </c>
      <c r="D168" s="25"/>
      <c r="E168" s="10" t="s">
        <v>97</v>
      </c>
      <c r="F168" s="14">
        <v>1</v>
      </c>
      <c r="G168" s="15">
        <v>9.31</v>
      </c>
      <c r="H168" s="15">
        <v>0</v>
      </c>
      <c r="I168" s="15">
        <v>0</v>
      </c>
      <c r="J168" s="12">
        <f t="shared" si="22"/>
        <v>9.31</v>
      </c>
      <c r="K168" s="11"/>
      <c r="L168" s="11"/>
      <c r="M168" s="11"/>
    </row>
    <row r="169" spans="1:15" x14ac:dyDescent="0.35">
      <c r="A169" s="11"/>
      <c r="B169" s="11"/>
      <c r="C169" s="10" t="s">
        <v>22</v>
      </c>
      <c r="D169" s="25"/>
      <c r="E169" s="10" t="s">
        <v>104</v>
      </c>
      <c r="F169" s="14">
        <v>1</v>
      </c>
      <c r="G169" s="15">
        <v>9.43</v>
      </c>
      <c r="H169" s="15">
        <v>0</v>
      </c>
      <c r="I169" s="15">
        <v>0</v>
      </c>
      <c r="J169" s="12">
        <f t="shared" si="22"/>
        <v>9.43</v>
      </c>
      <c r="K169" s="11"/>
      <c r="L169" s="11"/>
      <c r="M169" s="11"/>
    </row>
    <row r="170" spans="1:15" x14ac:dyDescent="0.35">
      <c r="A170" s="11"/>
      <c r="B170" s="11"/>
      <c r="C170" s="10" t="s">
        <v>22</v>
      </c>
      <c r="D170" s="25"/>
      <c r="E170" s="10" t="s">
        <v>98</v>
      </c>
      <c r="F170" s="14">
        <v>1</v>
      </c>
      <c r="G170" s="15">
        <v>8.91</v>
      </c>
      <c r="H170" s="15">
        <v>0</v>
      </c>
      <c r="I170" s="15">
        <v>0</v>
      </c>
      <c r="J170" s="12">
        <f t="shared" si="22"/>
        <v>8.91</v>
      </c>
      <c r="K170" s="11"/>
      <c r="L170" s="11"/>
      <c r="M170" s="11"/>
    </row>
    <row r="171" spans="1:15" x14ac:dyDescent="0.35">
      <c r="A171" s="11"/>
      <c r="B171" s="11"/>
      <c r="C171" s="10" t="s">
        <v>22</v>
      </c>
      <c r="D171" s="25"/>
      <c r="E171" s="10" t="s">
        <v>105</v>
      </c>
      <c r="F171" s="14">
        <v>1</v>
      </c>
      <c r="G171" s="15">
        <v>13.48</v>
      </c>
      <c r="H171" s="15">
        <v>0</v>
      </c>
      <c r="I171" s="15">
        <v>0</v>
      </c>
      <c r="J171" s="12">
        <f t="shared" si="22"/>
        <v>13.48</v>
      </c>
      <c r="K171" s="11"/>
      <c r="L171" s="11"/>
      <c r="M171" s="11"/>
    </row>
    <row r="172" spans="1:15" x14ac:dyDescent="0.35">
      <c r="A172" s="11"/>
      <c r="B172" s="11"/>
      <c r="C172" s="10" t="s">
        <v>22</v>
      </c>
      <c r="D172" s="25"/>
      <c r="E172" s="10" t="s">
        <v>106</v>
      </c>
      <c r="F172" s="14">
        <v>1</v>
      </c>
      <c r="G172" s="15">
        <v>14.27</v>
      </c>
      <c r="H172" s="15">
        <v>0</v>
      </c>
      <c r="I172" s="15">
        <v>0</v>
      </c>
      <c r="J172" s="12">
        <f t="shared" si="22"/>
        <v>14.27</v>
      </c>
      <c r="K172" s="11"/>
      <c r="L172" s="11"/>
      <c r="M172" s="11"/>
    </row>
    <row r="173" spans="1:15" x14ac:dyDescent="0.35">
      <c r="A173" s="11"/>
      <c r="B173" s="11"/>
      <c r="C173" s="10" t="s">
        <v>22</v>
      </c>
      <c r="D173" s="25"/>
      <c r="E173" s="10" t="s">
        <v>15</v>
      </c>
      <c r="F173" s="14"/>
      <c r="G173" s="15"/>
      <c r="H173" s="15"/>
      <c r="I173" s="15"/>
      <c r="J173" s="12">
        <f t="shared" si="22"/>
        <v>0</v>
      </c>
      <c r="K173" s="11"/>
      <c r="L173" s="11"/>
      <c r="M173" s="11"/>
    </row>
    <row r="174" spans="1:15" x14ac:dyDescent="0.35">
      <c r="A174" s="11"/>
      <c r="B174" s="11"/>
      <c r="C174" s="11"/>
      <c r="D174" s="25"/>
      <c r="E174" s="11"/>
      <c r="F174" s="11"/>
      <c r="G174" s="11"/>
      <c r="H174" s="11"/>
      <c r="I174" s="11"/>
      <c r="J174" s="16" t="s">
        <v>127</v>
      </c>
      <c r="K174" s="17">
        <f>SUM(J163:J173)*1</f>
        <v>166.93</v>
      </c>
      <c r="L174" s="47"/>
      <c r="M174" s="17">
        <f>ROUND(K174*L174,2)</f>
        <v>0</v>
      </c>
      <c r="N174" s="57" t="str">
        <f t="shared" ref="N174" si="23">IF(L174&lt;=0,"INDICAR PRECIO","PRECIO INDICADO")</f>
        <v>INDICAR PRECIO</v>
      </c>
      <c r="O174" s="57"/>
    </row>
    <row r="175" spans="1:15" ht="1" customHeight="1" x14ac:dyDescent="0.35">
      <c r="A175" s="18"/>
      <c r="B175" s="18"/>
      <c r="C175" s="18"/>
      <c r="D175" s="26"/>
      <c r="E175" s="18"/>
      <c r="F175" s="18"/>
      <c r="G175" s="18"/>
      <c r="H175" s="18"/>
      <c r="I175" s="18"/>
      <c r="J175" s="18"/>
      <c r="K175" s="18"/>
      <c r="L175" s="18"/>
      <c r="M175" s="18"/>
    </row>
    <row r="176" spans="1:15" x14ac:dyDescent="0.35">
      <c r="A176" s="9" t="s">
        <v>128</v>
      </c>
      <c r="B176" s="10" t="s">
        <v>18</v>
      </c>
      <c r="C176" s="10" t="s">
        <v>25</v>
      </c>
      <c r="D176" s="13" t="s">
        <v>129</v>
      </c>
      <c r="E176" s="11"/>
      <c r="F176" s="11"/>
      <c r="G176" s="11"/>
      <c r="H176" s="11"/>
      <c r="I176" s="11"/>
      <c r="J176" s="11"/>
      <c r="K176" s="12">
        <f>K189</f>
        <v>166.93</v>
      </c>
      <c r="L176" s="12">
        <f>L189</f>
        <v>0</v>
      </c>
      <c r="M176" s="12">
        <f>M189</f>
        <v>0</v>
      </c>
    </row>
    <row r="177" spans="1:15" ht="178.5" x14ac:dyDescent="0.35">
      <c r="A177" s="11"/>
      <c r="B177" s="11"/>
      <c r="C177" s="11"/>
      <c r="D177" s="13" t="s">
        <v>130</v>
      </c>
      <c r="E177" s="11"/>
      <c r="F177" s="11"/>
      <c r="G177" s="11"/>
      <c r="H177" s="11"/>
      <c r="I177" s="11"/>
      <c r="J177" s="11"/>
      <c r="K177" s="11"/>
      <c r="L177" s="11"/>
      <c r="M177" s="11"/>
    </row>
    <row r="178" spans="1:15" x14ac:dyDescent="0.35">
      <c r="A178" s="11"/>
      <c r="B178" s="11"/>
      <c r="C178" s="10" t="s">
        <v>22</v>
      </c>
      <c r="D178" s="25"/>
      <c r="E178" s="10" t="s">
        <v>58</v>
      </c>
      <c r="F178" s="14">
        <v>1</v>
      </c>
      <c r="G178" s="15">
        <v>18.2</v>
      </c>
      <c r="H178" s="15">
        <v>0</v>
      </c>
      <c r="I178" s="15">
        <v>0</v>
      </c>
      <c r="J178" s="12">
        <f t="shared" ref="J178:J188" si="24">OR(F178&lt;&gt;0,G178&lt;&gt;0,H178&lt;&gt;0,I178&lt;&gt;0)*(F178 + (F178 = 0))*(G178 + (G178 = 0))*(H178 + (H178 = 0))*(I178 + (I178 = 0))</f>
        <v>18.2</v>
      </c>
      <c r="K178" s="11"/>
      <c r="L178" s="11"/>
      <c r="M178" s="11"/>
    </row>
    <row r="179" spans="1:15" x14ac:dyDescent="0.35">
      <c r="A179" s="11"/>
      <c r="B179" s="11"/>
      <c r="C179" s="10" t="s">
        <v>22</v>
      </c>
      <c r="D179" s="25"/>
      <c r="E179" s="10" t="s">
        <v>93</v>
      </c>
      <c r="F179" s="14">
        <v>1</v>
      </c>
      <c r="G179" s="15">
        <v>4.3899999999999997</v>
      </c>
      <c r="H179" s="15">
        <v>0</v>
      </c>
      <c r="I179" s="15">
        <v>0</v>
      </c>
      <c r="J179" s="12">
        <f t="shared" si="24"/>
        <v>4.3899999999999997</v>
      </c>
      <c r="K179" s="11"/>
      <c r="L179" s="11"/>
      <c r="M179" s="11"/>
    </row>
    <row r="180" spans="1:15" x14ac:dyDescent="0.35">
      <c r="A180" s="11"/>
      <c r="B180" s="11"/>
      <c r="C180" s="10" t="s">
        <v>22</v>
      </c>
      <c r="D180" s="25"/>
      <c r="E180" s="10" t="s">
        <v>94</v>
      </c>
      <c r="F180" s="14">
        <v>1</v>
      </c>
      <c r="G180" s="15">
        <v>5.23</v>
      </c>
      <c r="H180" s="15">
        <v>0</v>
      </c>
      <c r="I180" s="15">
        <v>0</v>
      </c>
      <c r="J180" s="12">
        <f t="shared" si="24"/>
        <v>5.23</v>
      </c>
      <c r="K180" s="11"/>
      <c r="L180" s="11"/>
      <c r="M180" s="11"/>
    </row>
    <row r="181" spans="1:15" x14ac:dyDescent="0.35">
      <c r="A181" s="11"/>
      <c r="B181" s="11"/>
      <c r="C181" s="10" t="s">
        <v>22</v>
      </c>
      <c r="D181" s="25"/>
      <c r="E181" s="10" t="s">
        <v>95</v>
      </c>
      <c r="F181" s="14">
        <v>1</v>
      </c>
      <c r="G181" s="15">
        <v>59.51</v>
      </c>
      <c r="H181" s="15">
        <v>0</v>
      </c>
      <c r="I181" s="15">
        <v>0</v>
      </c>
      <c r="J181" s="12">
        <f t="shared" si="24"/>
        <v>59.51</v>
      </c>
      <c r="K181" s="11"/>
      <c r="L181" s="11"/>
      <c r="M181" s="11"/>
    </row>
    <row r="182" spans="1:15" x14ac:dyDescent="0.35">
      <c r="A182" s="11"/>
      <c r="B182" s="11"/>
      <c r="C182" s="10" t="s">
        <v>22</v>
      </c>
      <c r="D182" s="25"/>
      <c r="E182" s="10" t="s">
        <v>96</v>
      </c>
      <c r="F182" s="14">
        <v>2</v>
      </c>
      <c r="G182" s="15">
        <v>12.1</v>
      </c>
      <c r="H182" s="15">
        <v>0</v>
      </c>
      <c r="I182" s="15">
        <v>0</v>
      </c>
      <c r="J182" s="12">
        <f t="shared" si="24"/>
        <v>24.2</v>
      </c>
      <c r="K182" s="11"/>
      <c r="L182" s="11"/>
      <c r="M182" s="11"/>
    </row>
    <row r="183" spans="1:15" x14ac:dyDescent="0.35">
      <c r="A183" s="11"/>
      <c r="B183" s="11"/>
      <c r="C183" s="10" t="s">
        <v>22</v>
      </c>
      <c r="D183" s="25"/>
      <c r="E183" s="10" t="s">
        <v>97</v>
      </c>
      <c r="F183" s="14">
        <v>1</v>
      </c>
      <c r="G183" s="15">
        <v>9.31</v>
      </c>
      <c r="H183" s="15">
        <v>0</v>
      </c>
      <c r="I183" s="15">
        <v>0</v>
      </c>
      <c r="J183" s="12">
        <f t="shared" si="24"/>
        <v>9.31</v>
      </c>
      <c r="K183" s="11"/>
      <c r="L183" s="11"/>
      <c r="M183" s="11"/>
    </row>
    <row r="184" spans="1:15" x14ac:dyDescent="0.35">
      <c r="A184" s="11"/>
      <c r="B184" s="11"/>
      <c r="C184" s="10" t="s">
        <v>22</v>
      </c>
      <c r="D184" s="25"/>
      <c r="E184" s="10" t="s">
        <v>104</v>
      </c>
      <c r="F184" s="14">
        <v>1</v>
      </c>
      <c r="G184" s="15">
        <v>9.43</v>
      </c>
      <c r="H184" s="15">
        <v>0</v>
      </c>
      <c r="I184" s="15">
        <v>0</v>
      </c>
      <c r="J184" s="12">
        <f t="shared" si="24"/>
        <v>9.43</v>
      </c>
      <c r="K184" s="11"/>
      <c r="L184" s="11"/>
      <c r="M184" s="11"/>
    </row>
    <row r="185" spans="1:15" x14ac:dyDescent="0.35">
      <c r="A185" s="11"/>
      <c r="B185" s="11"/>
      <c r="C185" s="10" t="s">
        <v>22</v>
      </c>
      <c r="D185" s="25"/>
      <c r="E185" s="10" t="s">
        <v>98</v>
      </c>
      <c r="F185" s="14">
        <v>1</v>
      </c>
      <c r="G185" s="15">
        <v>8.91</v>
      </c>
      <c r="H185" s="15">
        <v>0</v>
      </c>
      <c r="I185" s="15">
        <v>0</v>
      </c>
      <c r="J185" s="12">
        <f t="shared" si="24"/>
        <v>8.91</v>
      </c>
      <c r="K185" s="11"/>
      <c r="L185" s="11"/>
      <c r="M185" s="11"/>
    </row>
    <row r="186" spans="1:15" x14ac:dyDescent="0.35">
      <c r="A186" s="11"/>
      <c r="B186" s="11"/>
      <c r="C186" s="10" t="s">
        <v>22</v>
      </c>
      <c r="D186" s="25"/>
      <c r="E186" s="10" t="s">
        <v>105</v>
      </c>
      <c r="F186" s="14">
        <v>1</v>
      </c>
      <c r="G186" s="15">
        <v>13.48</v>
      </c>
      <c r="H186" s="15">
        <v>0</v>
      </c>
      <c r="I186" s="15">
        <v>0</v>
      </c>
      <c r="J186" s="12">
        <f t="shared" si="24"/>
        <v>13.48</v>
      </c>
      <c r="K186" s="11"/>
      <c r="L186" s="11"/>
      <c r="M186" s="11"/>
    </row>
    <row r="187" spans="1:15" x14ac:dyDescent="0.35">
      <c r="A187" s="11"/>
      <c r="B187" s="11"/>
      <c r="C187" s="10" t="s">
        <v>22</v>
      </c>
      <c r="D187" s="25"/>
      <c r="E187" s="10" t="s">
        <v>106</v>
      </c>
      <c r="F187" s="14">
        <v>1</v>
      </c>
      <c r="G187" s="15">
        <v>14.27</v>
      </c>
      <c r="H187" s="15">
        <v>0</v>
      </c>
      <c r="I187" s="15">
        <v>0</v>
      </c>
      <c r="J187" s="12">
        <f t="shared" si="24"/>
        <v>14.27</v>
      </c>
      <c r="K187" s="11"/>
      <c r="L187" s="11"/>
      <c r="M187" s="11"/>
    </row>
    <row r="188" spans="1:15" x14ac:dyDescent="0.35">
      <c r="A188" s="11"/>
      <c r="B188" s="11"/>
      <c r="C188" s="10" t="s">
        <v>22</v>
      </c>
      <c r="D188" s="25"/>
      <c r="E188" s="10" t="s">
        <v>15</v>
      </c>
      <c r="F188" s="14"/>
      <c r="G188" s="15"/>
      <c r="H188" s="15"/>
      <c r="I188" s="15"/>
      <c r="J188" s="12">
        <f t="shared" si="24"/>
        <v>0</v>
      </c>
      <c r="K188" s="11"/>
      <c r="L188" s="11"/>
      <c r="M188" s="11"/>
    </row>
    <row r="189" spans="1:15" x14ac:dyDescent="0.35">
      <c r="A189" s="11"/>
      <c r="B189" s="11"/>
      <c r="C189" s="11"/>
      <c r="D189" s="25"/>
      <c r="E189" s="11"/>
      <c r="F189" s="11"/>
      <c r="G189" s="11"/>
      <c r="H189" s="11"/>
      <c r="I189" s="11"/>
      <c r="J189" s="16" t="s">
        <v>131</v>
      </c>
      <c r="K189" s="17">
        <f>SUM(J178:J188)*1</f>
        <v>166.93</v>
      </c>
      <c r="L189" s="47"/>
      <c r="M189" s="17">
        <f>ROUND(K189*L189,2)</f>
        <v>0</v>
      </c>
      <c r="N189" s="57" t="str">
        <f t="shared" ref="N189" si="25">IF(L189&lt;=0,"INDICAR PRECIO","PRECIO INDICADO")</f>
        <v>INDICAR PRECIO</v>
      </c>
      <c r="O189" s="57"/>
    </row>
    <row r="190" spans="1:15" ht="1" customHeight="1" x14ac:dyDescent="0.35">
      <c r="A190" s="18"/>
      <c r="B190" s="18"/>
      <c r="C190" s="18"/>
      <c r="D190" s="26"/>
      <c r="E190" s="18"/>
      <c r="F190" s="18"/>
      <c r="G190" s="18"/>
      <c r="H190" s="18"/>
      <c r="I190" s="18"/>
      <c r="J190" s="18"/>
      <c r="K190" s="18"/>
      <c r="L190" s="18"/>
      <c r="M190" s="18"/>
    </row>
    <row r="191" spans="1:15" ht="21" x14ac:dyDescent="0.35">
      <c r="A191" s="9" t="s">
        <v>132</v>
      </c>
      <c r="B191" s="10" t="s">
        <v>18</v>
      </c>
      <c r="C191" s="10" t="s">
        <v>101</v>
      </c>
      <c r="D191" s="13" t="s">
        <v>133</v>
      </c>
      <c r="E191" s="11"/>
      <c r="F191" s="11"/>
      <c r="G191" s="11"/>
      <c r="H191" s="11"/>
      <c r="I191" s="11"/>
      <c r="J191" s="11"/>
      <c r="K191" s="12">
        <f>K197</f>
        <v>17.34</v>
      </c>
      <c r="L191" s="12">
        <f>L197</f>
        <v>0</v>
      </c>
      <c r="M191" s="12">
        <f>M197</f>
        <v>0</v>
      </c>
    </row>
    <row r="192" spans="1:15" ht="210" x14ac:dyDescent="0.35">
      <c r="A192" s="11"/>
      <c r="B192" s="11"/>
      <c r="C192" s="11"/>
      <c r="D192" s="13" t="s">
        <v>134</v>
      </c>
      <c r="E192" s="11"/>
      <c r="F192" s="11"/>
      <c r="G192" s="11"/>
      <c r="H192" s="11"/>
      <c r="I192" s="11"/>
      <c r="J192" s="11"/>
      <c r="K192" s="11"/>
      <c r="L192" s="11"/>
      <c r="M192" s="11"/>
    </row>
    <row r="193" spans="1:15" x14ac:dyDescent="0.35">
      <c r="A193" s="11"/>
      <c r="B193" s="11"/>
      <c r="C193" s="10" t="s">
        <v>22</v>
      </c>
      <c r="D193" s="25"/>
      <c r="E193" s="10" t="s">
        <v>135</v>
      </c>
      <c r="F193" s="14">
        <v>1</v>
      </c>
      <c r="G193" s="15">
        <v>10</v>
      </c>
      <c r="H193" s="15">
        <v>0</v>
      </c>
      <c r="I193" s="15">
        <v>0</v>
      </c>
      <c r="J193" s="12">
        <f>OR(F193&lt;&gt;0,G193&lt;&gt;0,H193&lt;&gt;0,I193&lt;&gt;0)*(F193 + (F193 = 0))*(G193 + (G193 = 0))*(H193 + (H193 = 0))*(I193 + (I193 = 0))</f>
        <v>10</v>
      </c>
      <c r="K193" s="11"/>
      <c r="L193" s="11"/>
      <c r="M193" s="11"/>
    </row>
    <row r="194" spans="1:15" x14ac:dyDescent="0.35">
      <c r="A194" s="11"/>
      <c r="B194" s="11"/>
      <c r="C194" s="10" t="s">
        <v>22</v>
      </c>
      <c r="D194" s="25"/>
      <c r="E194" s="10" t="s">
        <v>136</v>
      </c>
      <c r="F194" s="14">
        <v>1</v>
      </c>
      <c r="G194" s="15">
        <v>9.34</v>
      </c>
      <c r="H194" s="15">
        <v>0</v>
      </c>
      <c r="I194" s="15">
        <v>0</v>
      </c>
      <c r="J194" s="12">
        <f>OR(F194&lt;&gt;0,G194&lt;&gt;0,H194&lt;&gt;0,I194&lt;&gt;0)*(F194 + (F194 = 0))*(G194 + (G194 = 0))*(H194 + (H194 = 0))*(I194 + (I194 = 0))</f>
        <v>9.34</v>
      </c>
      <c r="K194" s="11"/>
      <c r="L194" s="11"/>
      <c r="M194" s="11"/>
    </row>
    <row r="195" spans="1:15" x14ac:dyDescent="0.35">
      <c r="A195" s="11"/>
      <c r="B195" s="11"/>
      <c r="C195" s="10" t="s">
        <v>22</v>
      </c>
      <c r="D195" s="25"/>
      <c r="E195" s="10" t="s">
        <v>63</v>
      </c>
      <c r="F195" s="14">
        <v>-2</v>
      </c>
      <c r="G195" s="15">
        <v>1</v>
      </c>
      <c r="H195" s="15">
        <v>0</v>
      </c>
      <c r="I195" s="15">
        <v>0</v>
      </c>
      <c r="J195" s="12">
        <f>OR(F195&lt;&gt;0,G195&lt;&gt;0,H195&lt;&gt;0,I195&lt;&gt;0)*(F195 + (F195 = 0))*(G195 + (G195 = 0))*(H195 + (H195 = 0))*(I195 + (I195 = 0))</f>
        <v>-2</v>
      </c>
      <c r="K195" s="11"/>
      <c r="L195" s="11"/>
      <c r="M195" s="11"/>
    </row>
    <row r="196" spans="1:15" x14ac:dyDescent="0.35">
      <c r="A196" s="11"/>
      <c r="B196" s="11"/>
      <c r="C196" s="10" t="s">
        <v>22</v>
      </c>
      <c r="D196" s="25"/>
      <c r="E196" s="10" t="s">
        <v>15</v>
      </c>
      <c r="F196" s="14"/>
      <c r="G196" s="15"/>
      <c r="H196" s="15"/>
      <c r="I196" s="15"/>
      <c r="J196" s="12">
        <f>OR(F196&lt;&gt;0,G196&lt;&gt;0,H196&lt;&gt;0,I196&lt;&gt;0)*(F196 + (F196 = 0))*(G196 + (G196 = 0))*(H196 + (H196 = 0))*(I196 + (I196 = 0))</f>
        <v>0</v>
      </c>
      <c r="K196" s="11"/>
      <c r="L196" s="11"/>
      <c r="M196" s="11"/>
    </row>
    <row r="197" spans="1:15" x14ac:dyDescent="0.35">
      <c r="A197" s="11"/>
      <c r="B197" s="11"/>
      <c r="C197" s="11"/>
      <c r="D197" s="25"/>
      <c r="E197" s="11"/>
      <c r="F197" s="11"/>
      <c r="G197" s="11"/>
      <c r="H197" s="11"/>
      <c r="I197" s="11"/>
      <c r="J197" s="16" t="s">
        <v>137</v>
      </c>
      <c r="K197" s="17">
        <f>SUM(J193:J196)*1</f>
        <v>17.34</v>
      </c>
      <c r="L197" s="47"/>
      <c r="M197" s="17">
        <f>ROUND(K197*L197,2)</f>
        <v>0</v>
      </c>
      <c r="N197" s="57" t="str">
        <f t="shared" ref="N197" si="26">IF(L197&lt;=0,"INDICAR PRECIO","PRECIO INDICADO")</f>
        <v>INDICAR PRECIO</v>
      </c>
      <c r="O197" s="57"/>
    </row>
    <row r="198" spans="1:15" ht="1" customHeight="1" x14ac:dyDescent="0.35">
      <c r="A198" s="18"/>
      <c r="B198" s="18"/>
      <c r="C198" s="18"/>
      <c r="D198" s="26"/>
      <c r="E198" s="18"/>
      <c r="F198" s="18"/>
      <c r="G198" s="18"/>
      <c r="H198" s="18"/>
      <c r="I198" s="18"/>
      <c r="J198" s="18"/>
      <c r="K198" s="18"/>
      <c r="L198" s="18"/>
      <c r="M198" s="18"/>
    </row>
    <row r="199" spans="1:15" x14ac:dyDescent="0.35">
      <c r="A199" s="9" t="s">
        <v>138</v>
      </c>
      <c r="B199" s="10" t="s">
        <v>18</v>
      </c>
      <c r="C199" s="10" t="s">
        <v>101</v>
      </c>
      <c r="D199" s="13" t="s">
        <v>139</v>
      </c>
      <c r="E199" s="11"/>
      <c r="F199" s="11"/>
      <c r="G199" s="11"/>
      <c r="H199" s="11"/>
      <c r="I199" s="11"/>
      <c r="J199" s="11"/>
      <c r="K199" s="12">
        <f>K212</f>
        <v>179.24</v>
      </c>
      <c r="L199" s="12">
        <f>L212</f>
        <v>0</v>
      </c>
      <c r="M199" s="12">
        <f>M212</f>
        <v>0</v>
      </c>
    </row>
    <row r="200" spans="1:15" ht="52.5" x14ac:dyDescent="0.35">
      <c r="A200" s="11"/>
      <c r="B200" s="11"/>
      <c r="C200" s="11"/>
      <c r="D200" s="13" t="s">
        <v>140</v>
      </c>
      <c r="E200" s="11"/>
      <c r="F200" s="11"/>
      <c r="G200" s="11"/>
      <c r="H200" s="11"/>
      <c r="I200" s="11"/>
      <c r="J200" s="11"/>
      <c r="K200" s="11"/>
      <c r="L200" s="11"/>
      <c r="M200" s="11"/>
    </row>
    <row r="201" spans="1:15" x14ac:dyDescent="0.35">
      <c r="A201" s="11"/>
      <c r="B201" s="11"/>
      <c r="C201" s="10" t="s">
        <v>22</v>
      </c>
      <c r="D201" s="25"/>
      <c r="E201" s="10" t="s">
        <v>58</v>
      </c>
      <c r="F201" s="14">
        <v>1</v>
      </c>
      <c r="G201" s="15">
        <v>25.22</v>
      </c>
      <c r="H201" s="15">
        <v>0</v>
      </c>
      <c r="I201" s="15">
        <v>0</v>
      </c>
      <c r="J201" s="12">
        <f t="shared" ref="J201:J211" si="27">OR(F201&lt;&gt;0,G201&lt;&gt;0,H201&lt;&gt;0,I201&lt;&gt;0)*(F201 + (F201 = 0))*(G201 + (G201 = 0))*(H201 + (H201 = 0))*(I201 + (I201 = 0))</f>
        <v>25.22</v>
      </c>
      <c r="K201" s="11"/>
      <c r="L201" s="11"/>
      <c r="M201" s="11"/>
    </row>
    <row r="202" spans="1:15" x14ac:dyDescent="0.35">
      <c r="A202" s="11"/>
      <c r="B202" s="11"/>
      <c r="C202" s="10" t="s">
        <v>22</v>
      </c>
      <c r="D202" s="25"/>
      <c r="E202" s="10" t="s">
        <v>93</v>
      </c>
      <c r="F202" s="14">
        <v>1</v>
      </c>
      <c r="G202" s="15">
        <v>10.27</v>
      </c>
      <c r="H202" s="15">
        <v>0</v>
      </c>
      <c r="I202" s="15">
        <v>0</v>
      </c>
      <c r="J202" s="12">
        <f t="shared" si="27"/>
        <v>10.27</v>
      </c>
      <c r="K202" s="11"/>
      <c r="L202" s="11"/>
      <c r="M202" s="11"/>
    </row>
    <row r="203" spans="1:15" x14ac:dyDescent="0.35">
      <c r="A203" s="11"/>
      <c r="B203" s="11"/>
      <c r="C203" s="10" t="s">
        <v>22</v>
      </c>
      <c r="D203" s="25"/>
      <c r="E203" s="10" t="s">
        <v>94</v>
      </c>
      <c r="F203" s="14">
        <v>1</v>
      </c>
      <c r="G203" s="15">
        <v>10.31</v>
      </c>
      <c r="H203" s="15">
        <v>0</v>
      </c>
      <c r="I203" s="15">
        <v>0</v>
      </c>
      <c r="J203" s="12">
        <f t="shared" si="27"/>
        <v>10.31</v>
      </c>
      <c r="K203" s="11"/>
      <c r="L203" s="11"/>
      <c r="M203" s="11"/>
    </row>
    <row r="204" spans="1:15" x14ac:dyDescent="0.35">
      <c r="A204" s="11"/>
      <c r="B204" s="11"/>
      <c r="C204" s="10" t="s">
        <v>22</v>
      </c>
      <c r="D204" s="25"/>
      <c r="E204" s="10" t="s">
        <v>105</v>
      </c>
      <c r="F204" s="14">
        <v>1</v>
      </c>
      <c r="G204" s="15">
        <v>15.6</v>
      </c>
      <c r="H204" s="15">
        <v>0</v>
      </c>
      <c r="I204" s="15">
        <v>0</v>
      </c>
      <c r="J204" s="12">
        <f t="shared" si="27"/>
        <v>15.6</v>
      </c>
      <c r="K204" s="11"/>
      <c r="L204" s="11"/>
      <c r="M204" s="11"/>
    </row>
    <row r="205" spans="1:15" x14ac:dyDescent="0.35">
      <c r="A205" s="11"/>
      <c r="B205" s="11"/>
      <c r="C205" s="10" t="s">
        <v>22</v>
      </c>
      <c r="D205" s="25"/>
      <c r="E205" s="10" t="s">
        <v>141</v>
      </c>
      <c r="F205" s="14">
        <v>1</v>
      </c>
      <c r="G205" s="15">
        <v>43.84</v>
      </c>
      <c r="H205" s="15">
        <v>0</v>
      </c>
      <c r="I205" s="15">
        <v>0</v>
      </c>
      <c r="J205" s="12">
        <f t="shared" si="27"/>
        <v>43.84</v>
      </c>
      <c r="K205" s="11"/>
      <c r="L205" s="11"/>
      <c r="M205" s="11"/>
    </row>
    <row r="206" spans="1:15" x14ac:dyDescent="0.35">
      <c r="A206" s="11"/>
      <c r="B206" s="11"/>
      <c r="C206" s="10" t="s">
        <v>22</v>
      </c>
      <c r="D206" s="25"/>
      <c r="E206" s="10" t="s">
        <v>106</v>
      </c>
      <c r="F206" s="14">
        <v>1</v>
      </c>
      <c r="G206" s="15">
        <v>15.36</v>
      </c>
      <c r="H206" s="15">
        <v>0</v>
      </c>
      <c r="I206" s="15">
        <v>0</v>
      </c>
      <c r="J206" s="12">
        <f t="shared" si="27"/>
        <v>15.36</v>
      </c>
      <c r="K206" s="11"/>
      <c r="L206" s="11"/>
      <c r="M206" s="11"/>
    </row>
    <row r="207" spans="1:15" x14ac:dyDescent="0.35">
      <c r="A207" s="11"/>
      <c r="B207" s="11"/>
      <c r="C207" s="10" t="s">
        <v>22</v>
      </c>
      <c r="D207" s="25"/>
      <c r="E207" s="10" t="s">
        <v>104</v>
      </c>
      <c r="F207" s="14">
        <v>1</v>
      </c>
      <c r="G207" s="15">
        <v>13.06</v>
      </c>
      <c r="H207" s="15">
        <v>0</v>
      </c>
      <c r="I207" s="15">
        <v>0</v>
      </c>
      <c r="J207" s="12">
        <f t="shared" si="27"/>
        <v>13.06</v>
      </c>
      <c r="K207" s="11"/>
      <c r="L207" s="11"/>
      <c r="M207" s="11"/>
    </row>
    <row r="208" spans="1:15" x14ac:dyDescent="0.35">
      <c r="A208" s="11"/>
      <c r="B208" s="11"/>
      <c r="C208" s="10" t="s">
        <v>22</v>
      </c>
      <c r="D208" s="25"/>
      <c r="E208" s="10" t="s">
        <v>98</v>
      </c>
      <c r="F208" s="14">
        <v>1</v>
      </c>
      <c r="G208" s="15">
        <v>14.62</v>
      </c>
      <c r="H208" s="15">
        <v>0</v>
      </c>
      <c r="I208" s="15">
        <v>0</v>
      </c>
      <c r="J208" s="12">
        <f t="shared" si="27"/>
        <v>14.62</v>
      </c>
      <c r="K208" s="11"/>
      <c r="L208" s="11"/>
      <c r="M208" s="11"/>
    </row>
    <row r="209" spans="1:15" x14ac:dyDescent="0.35">
      <c r="A209" s="11"/>
      <c r="B209" s="11"/>
      <c r="C209" s="10" t="s">
        <v>22</v>
      </c>
      <c r="D209" s="25"/>
      <c r="E209" s="10" t="s">
        <v>105</v>
      </c>
      <c r="F209" s="14">
        <v>1</v>
      </c>
      <c r="G209" s="15">
        <v>15.6</v>
      </c>
      <c r="H209" s="15">
        <v>0</v>
      </c>
      <c r="I209" s="15">
        <v>0</v>
      </c>
      <c r="J209" s="12">
        <f t="shared" si="27"/>
        <v>15.6</v>
      </c>
      <c r="K209" s="11"/>
      <c r="L209" s="11"/>
      <c r="M209" s="11"/>
    </row>
    <row r="210" spans="1:15" x14ac:dyDescent="0.35">
      <c r="A210" s="11"/>
      <c r="B210" s="11"/>
      <c r="C210" s="10" t="s">
        <v>22</v>
      </c>
      <c r="D210" s="25"/>
      <c r="E210" s="10" t="s">
        <v>106</v>
      </c>
      <c r="F210" s="14">
        <v>1</v>
      </c>
      <c r="G210" s="15">
        <v>15.36</v>
      </c>
      <c r="H210" s="15">
        <v>0</v>
      </c>
      <c r="I210" s="15">
        <v>0</v>
      </c>
      <c r="J210" s="12">
        <f t="shared" si="27"/>
        <v>15.36</v>
      </c>
      <c r="K210" s="11"/>
      <c r="L210" s="11"/>
      <c r="M210" s="11"/>
    </row>
    <row r="211" spans="1:15" x14ac:dyDescent="0.35">
      <c r="A211" s="11"/>
      <c r="B211" s="11"/>
      <c r="C211" s="10" t="s">
        <v>22</v>
      </c>
      <c r="D211" s="25"/>
      <c r="E211" s="10" t="s">
        <v>15</v>
      </c>
      <c r="F211" s="14"/>
      <c r="G211" s="15"/>
      <c r="H211" s="15"/>
      <c r="I211" s="15"/>
      <c r="J211" s="12">
        <f t="shared" si="27"/>
        <v>0</v>
      </c>
      <c r="K211" s="11"/>
      <c r="L211" s="11"/>
      <c r="M211" s="11"/>
    </row>
    <row r="212" spans="1:15" x14ac:dyDescent="0.35">
      <c r="A212" s="11"/>
      <c r="B212" s="11"/>
      <c r="C212" s="11"/>
      <c r="D212" s="25"/>
      <c r="E212" s="11"/>
      <c r="F212" s="11"/>
      <c r="G212" s="11"/>
      <c r="H212" s="11"/>
      <c r="I212" s="11"/>
      <c r="J212" s="16" t="s">
        <v>142</v>
      </c>
      <c r="K212" s="17">
        <f>SUM(J201:J211)*1</f>
        <v>179.24</v>
      </c>
      <c r="L212" s="47"/>
      <c r="M212" s="17">
        <f>ROUND(K212*L212,2)</f>
        <v>0</v>
      </c>
      <c r="N212" s="57" t="str">
        <f t="shared" ref="N212" si="28">IF(L212&lt;=0,"INDICAR PRECIO","PRECIO INDICADO")</f>
        <v>INDICAR PRECIO</v>
      </c>
      <c r="O212" s="57"/>
    </row>
    <row r="213" spans="1:15" ht="1" customHeight="1" x14ac:dyDescent="0.35">
      <c r="A213" s="18"/>
      <c r="B213" s="18"/>
      <c r="C213" s="18"/>
      <c r="D213" s="26"/>
      <c r="E213" s="18"/>
      <c r="F213" s="18"/>
      <c r="G213" s="18"/>
      <c r="H213" s="18"/>
      <c r="I213" s="18"/>
      <c r="J213" s="18"/>
      <c r="K213" s="18"/>
      <c r="L213" s="18"/>
      <c r="M213" s="18"/>
    </row>
    <row r="214" spans="1:15" x14ac:dyDescent="0.35">
      <c r="A214" s="11"/>
      <c r="B214" s="11"/>
      <c r="C214" s="11"/>
      <c r="D214" s="25"/>
      <c r="E214" s="11"/>
      <c r="F214" s="11"/>
      <c r="G214" s="11"/>
      <c r="H214" s="11"/>
      <c r="I214" s="11"/>
      <c r="J214" s="16" t="s">
        <v>143</v>
      </c>
      <c r="K214" s="19">
        <v>1</v>
      </c>
      <c r="L214" s="17">
        <f>M161+M176+M191+M199</f>
        <v>0</v>
      </c>
      <c r="M214" s="17">
        <f>ROUND(K214*L214,2)</f>
        <v>0</v>
      </c>
    </row>
    <row r="215" spans="1:15" ht="1" customHeight="1" x14ac:dyDescent="0.35">
      <c r="A215" s="18"/>
      <c r="B215" s="18"/>
      <c r="C215" s="18"/>
      <c r="D215" s="26"/>
      <c r="E215" s="18"/>
      <c r="F215" s="18"/>
      <c r="G215" s="18"/>
      <c r="H215" s="18"/>
      <c r="I215" s="18"/>
      <c r="J215" s="18"/>
      <c r="K215" s="18"/>
      <c r="L215" s="18"/>
      <c r="M215" s="18"/>
    </row>
    <row r="216" spans="1:15" x14ac:dyDescent="0.35">
      <c r="A216" s="5" t="s">
        <v>144</v>
      </c>
      <c r="B216" s="5" t="s">
        <v>14</v>
      </c>
      <c r="C216" s="5" t="s">
        <v>15</v>
      </c>
      <c r="D216" s="24" t="s">
        <v>145</v>
      </c>
      <c r="E216" s="6"/>
      <c r="F216" s="6"/>
      <c r="G216" s="6"/>
      <c r="H216" s="6"/>
      <c r="I216" s="6"/>
      <c r="J216" s="6"/>
      <c r="K216" s="7">
        <f>K225</f>
        <v>1</v>
      </c>
      <c r="L216" s="8">
        <f>L225</f>
        <v>0</v>
      </c>
      <c r="M216" s="8">
        <f>M225</f>
        <v>0</v>
      </c>
    </row>
    <row r="217" spans="1:15" x14ac:dyDescent="0.35">
      <c r="A217" s="9" t="s">
        <v>146</v>
      </c>
      <c r="B217" s="10" t="s">
        <v>18</v>
      </c>
      <c r="C217" s="10" t="s">
        <v>25</v>
      </c>
      <c r="D217" s="13" t="s">
        <v>147</v>
      </c>
      <c r="E217" s="11"/>
      <c r="F217" s="11"/>
      <c r="G217" s="11"/>
      <c r="H217" s="11"/>
      <c r="I217" s="11"/>
      <c r="J217" s="11"/>
      <c r="K217" s="12">
        <f>K223</f>
        <v>42.42</v>
      </c>
      <c r="L217" s="12">
        <f>L223</f>
        <v>0</v>
      </c>
      <c r="M217" s="12">
        <f>M223</f>
        <v>0</v>
      </c>
    </row>
    <row r="218" spans="1:15" ht="262.5" x14ac:dyDescent="0.35">
      <c r="A218" s="11"/>
      <c r="B218" s="11"/>
      <c r="C218" s="11"/>
      <c r="D218" s="13" t="s">
        <v>148</v>
      </c>
      <c r="E218" s="11"/>
      <c r="F218" s="11"/>
      <c r="G218" s="11"/>
      <c r="H218" s="11"/>
      <c r="I218" s="11"/>
      <c r="J218" s="11"/>
      <c r="K218" s="11"/>
      <c r="L218" s="11"/>
      <c r="M218" s="11"/>
    </row>
    <row r="219" spans="1:15" x14ac:dyDescent="0.35">
      <c r="A219" s="11"/>
      <c r="B219" s="11"/>
      <c r="C219" s="10" t="s">
        <v>22</v>
      </c>
      <c r="D219" s="25"/>
      <c r="E219" s="10" t="s">
        <v>135</v>
      </c>
      <c r="F219" s="14">
        <v>1</v>
      </c>
      <c r="G219" s="15">
        <v>10</v>
      </c>
      <c r="H219" s="15">
        <v>0</v>
      </c>
      <c r="I219" s="15">
        <v>2.4</v>
      </c>
      <c r="J219" s="12">
        <f>OR(F219&lt;&gt;0,G219&lt;&gt;0,H219&lt;&gt;0,I219&lt;&gt;0)*(F219 + (F219 = 0))*(G219 + (G219 = 0))*(H219 + (H219 = 0))*(I219 + (I219 = 0))</f>
        <v>24</v>
      </c>
      <c r="K219" s="11"/>
      <c r="L219" s="11"/>
      <c r="M219" s="11"/>
    </row>
    <row r="220" spans="1:15" x14ac:dyDescent="0.35">
      <c r="A220" s="11"/>
      <c r="B220" s="11"/>
      <c r="C220" s="10" t="s">
        <v>22</v>
      </c>
      <c r="D220" s="25"/>
      <c r="E220" s="10" t="s">
        <v>136</v>
      </c>
      <c r="F220" s="14">
        <v>1</v>
      </c>
      <c r="G220" s="15">
        <v>9.34</v>
      </c>
      <c r="H220" s="15">
        <v>0</v>
      </c>
      <c r="I220" s="15">
        <v>2.4</v>
      </c>
      <c r="J220" s="12">
        <f>OR(F220&lt;&gt;0,G220&lt;&gt;0,H220&lt;&gt;0,I220&lt;&gt;0)*(F220 + (F220 = 0))*(G220 + (G220 = 0))*(H220 + (H220 = 0))*(I220 + (I220 = 0))</f>
        <v>22.42</v>
      </c>
      <c r="K220" s="11"/>
      <c r="L220" s="11"/>
      <c r="M220" s="11"/>
    </row>
    <row r="221" spans="1:15" x14ac:dyDescent="0.35">
      <c r="A221" s="11"/>
      <c r="B221" s="11"/>
      <c r="C221" s="10" t="s">
        <v>22</v>
      </c>
      <c r="D221" s="25"/>
      <c r="E221" s="10" t="s">
        <v>63</v>
      </c>
      <c r="F221" s="14">
        <v>-2</v>
      </c>
      <c r="G221" s="15">
        <v>1</v>
      </c>
      <c r="H221" s="15">
        <v>0</v>
      </c>
      <c r="I221" s="15">
        <v>2</v>
      </c>
      <c r="J221" s="12">
        <f>OR(F221&lt;&gt;0,G221&lt;&gt;0,H221&lt;&gt;0,I221&lt;&gt;0)*(F221 + (F221 = 0))*(G221 + (G221 = 0))*(H221 + (H221 = 0))*(I221 + (I221 = 0))</f>
        <v>-4</v>
      </c>
      <c r="K221" s="11"/>
      <c r="L221" s="11"/>
      <c r="M221" s="11"/>
    </row>
    <row r="222" spans="1:15" x14ac:dyDescent="0.35">
      <c r="A222" s="11"/>
      <c r="B222" s="11"/>
      <c r="C222" s="10" t="s">
        <v>22</v>
      </c>
      <c r="D222" s="25"/>
      <c r="E222" s="10" t="s">
        <v>15</v>
      </c>
      <c r="F222" s="14"/>
      <c r="G222" s="15"/>
      <c r="H222" s="15"/>
      <c r="I222" s="15"/>
      <c r="J222" s="12">
        <f>OR(F222&lt;&gt;0,G222&lt;&gt;0,H222&lt;&gt;0,I222&lt;&gt;0)*(F222 + (F222 = 0))*(G222 + (G222 = 0))*(H222 + (H222 = 0))*(I222 + (I222 = 0))</f>
        <v>0</v>
      </c>
      <c r="K222" s="11"/>
      <c r="L222" s="11"/>
      <c r="M222" s="11"/>
    </row>
    <row r="223" spans="1:15" x14ac:dyDescent="0.35">
      <c r="A223" s="11"/>
      <c r="B223" s="11"/>
      <c r="C223" s="11"/>
      <c r="D223" s="25"/>
      <c r="E223" s="11"/>
      <c r="F223" s="11"/>
      <c r="G223" s="11"/>
      <c r="H223" s="11"/>
      <c r="I223" s="11"/>
      <c r="J223" s="16" t="s">
        <v>149</v>
      </c>
      <c r="K223" s="17">
        <f>SUM(J219:J222)*1</f>
        <v>42.42</v>
      </c>
      <c r="L223" s="47"/>
      <c r="M223" s="17">
        <f>ROUND(K223*L223,2)</f>
        <v>0</v>
      </c>
      <c r="N223" s="57" t="str">
        <f t="shared" ref="N223" si="29">IF(L223&lt;=0,"INDICAR PRECIO","PRECIO INDICADO")</f>
        <v>INDICAR PRECIO</v>
      </c>
      <c r="O223" s="57"/>
    </row>
    <row r="224" spans="1:15" ht="1" customHeight="1" x14ac:dyDescent="0.35">
      <c r="A224" s="18"/>
      <c r="B224" s="18"/>
      <c r="C224" s="18"/>
      <c r="D224" s="26"/>
      <c r="E224" s="18"/>
      <c r="F224" s="18"/>
      <c r="G224" s="18"/>
      <c r="H224" s="18"/>
      <c r="I224" s="18"/>
      <c r="J224" s="18"/>
      <c r="K224" s="18"/>
      <c r="L224" s="18"/>
      <c r="M224" s="18"/>
    </row>
    <row r="225" spans="1:15" x14ac:dyDescent="0.35">
      <c r="A225" s="11"/>
      <c r="B225" s="11"/>
      <c r="C225" s="11"/>
      <c r="D225" s="25"/>
      <c r="E225" s="11"/>
      <c r="F225" s="11"/>
      <c r="G225" s="11"/>
      <c r="H225" s="11"/>
      <c r="I225" s="11"/>
      <c r="J225" s="16" t="s">
        <v>150</v>
      </c>
      <c r="K225" s="19">
        <v>1</v>
      </c>
      <c r="L225" s="17">
        <f>M217</f>
        <v>0</v>
      </c>
      <c r="M225" s="17">
        <f>ROUND(K225*L225,2)</f>
        <v>0</v>
      </c>
    </row>
    <row r="226" spans="1:15" ht="1" customHeight="1" x14ac:dyDescent="0.35">
      <c r="A226" s="18"/>
      <c r="B226" s="18"/>
      <c r="C226" s="18"/>
      <c r="D226" s="26"/>
      <c r="E226" s="18"/>
      <c r="F226" s="18"/>
      <c r="G226" s="18"/>
      <c r="H226" s="18"/>
      <c r="I226" s="18"/>
      <c r="J226" s="18"/>
      <c r="K226" s="18"/>
      <c r="L226" s="18"/>
      <c r="M226" s="18"/>
    </row>
    <row r="227" spans="1:15" x14ac:dyDescent="0.35">
      <c r="A227" s="5" t="s">
        <v>151</v>
      </c>
      <c r="B227" s="5" t="s">
        <v>14</v>
      </c>
      <c r="C227" s="5" t="s">
        <v>15</v>
      </c>
      <c r="D227" s="24" t="s">
        <v>152</v>
      </c>
      <c r="E227" s="6"/>
      <c r="F227" s="6"/>
      <c r="G227" s="6"/>
      <c r="H227" s="6"/>
      <c r="I227" s="6"/>
      <c r="J227" s="6"/>
      <c r="K227" s="7">
        <f>K264</f>
        <v>1</v>
      </c>
      <c r="L227" s="8">
        <f>L264</f>
        <v>0</v>
      </c>
      <c r="M227" s="8">
        <f>M264</f>
        <v>0</v>
      </c>
    </row>
    <row r="228" spans="1:15" x14ac:dyDescent="0.35">
      <c r="A228" s="9" t="s">
        <v>153</v>
      </c>
      <c r="B228" s="10" t="s">
        <v>18</v>
      </c>
      <c r="C228" s="10" t="s">
        <v>25</v>
      </c>
      <c r="D228" s="13" t="s">
        <v>154</v>
      </c>
      <c r="E228" s="11"/>
      <c r="F228" s="11"/>
      <c r="G228" s="11"/>
      <c r="H228" s="11"/>
      <c r="I228" s="11"/>
      <c r="J228" s="11"/>
      <c r="K228" s="12">
        <f>K233</f>
        <v>23.98</v>
      </c>
      <c r="L228" s="12">
        <f>L233</f>
        <v>0</v>
      </c>
      <c r="M228" s="12">
        <f>M233</f>
        <v>0</v>
      </c>
    </row>
    <row r="229" spans="1:15" ht="63" x14ac:dyDescent="0.35">
      <c r="A229" s="11"/>
      <c r="B229" s="11"/>
      <c r="C229" s="11"/>
      <c r="D229" s="13" t="s">
        <v>155</v>
      </c>
      <c r="E229" s="11"/>
      <c r="F229" s="11"/>
      <c r="G229" s="11"/>
      <c r="H229" s="11"/>
      <c r="I229" s="11"/>
      <c r="J229" s="11"/>
      <c r="K229" s="11"/>
      <c r="L229" s="11"/>
      <c r="M229" s="11"/>
    </row>
    <row r="230" spans="1:15" x14ac:dyDescent="0.35">
      <c r="A230" s="11"/>
      <c r="B230" s="11"/>
      <c r="C230" s="10" t="s">
        <v>22</v>
      </c>
      <c r="D230" s="25"/>
      <c r="E230" s="10" t="s">
        <v>156</v>
      </c>
      <c r="F230" s="14">
        <v>2</v>
      </c>
      <c r="G230" s="15">
        <v>2.71</v>
      </c>
      <c r="H230" s="15">
        <v>0</v>
      </c>
      <c r="I230" s="15">
        <v>2.1</v>
      </c>
      <c r="J230" s="12">
        <f>OR(F230&lt;&gt;0,G230&lt;&gt;0,H230&lt;&gt;0,I230&lt;&gt;0)*(F230 + (F230 = 0))*(G230 + (G230 = 0))*(H230 + (H230 = 0))*(I230 + (I230 = 0))</f>
        <v>11.38</v>
      </c>
      <c r="K230" s="11"/>
      <c r="L230" s="11"/>
      <c r="M230" s="11"/>
    </row>
    <row r="231" spans="1:15" x14ac:dyDescent="0.35">
      <c r="A231" s="11"/>
      <c r="B231" s="11"/>
      <c r="C231" s="10" t="s">
        <v>22</v>
      </c>
      <c r="D231" s="25"/>
      <c r="E231" s="10" t="s">
        <v>157</v>
      </c>
      <c r="F231" s="14">
        <v>1</v>
      </c>
      <c r="G231" s="15">
        <v>6</v>
      </c>
      <c r="H231" s="15">
        <v>0</v>
      </c>
      <c r="I231" s="15">
        <v>2.1</v>
      </c>
      <c r="J231" s="12">
        <f>OR(F231&lt;&gt;0,G231&lt;&gt;0,H231&lt;&gt;0,I231&lt;&gt;0)*(F231 + (F231 = 0))*(G231 + (G231 = 0))*(H231 + (H231 = 0))*(I231 + (I231 = 0))</f>
        <v>12.6</v>
      </c>
      <c r="K231" s="11"/>
      <c r="L231" s="11"/>
      <c r="M231" s="11"/>
    </row>
    <row r="232" spans="1:15" x14ac:dyDescent="0.35">
      <c r="A232" s="11"/>
      <c r="B232" s="11"/>
      <c r="C232" s="10" t="s">
        <v>22</v>
      </c>
      <c r="D232" s="25"/>
      <c r="E232" s="10" t="s">
        <v>15</v>
      </c>
      <c r="F232" s="14"/>
      <c r="G232" s="15"/>
      <c r="H232" s="15"/>
      <c r="I232" s="15"/>
      <c r="J232" s="12">
        <f>OR(F232&lt;&gt;0,G232&lt;&gt;0,H232&lt;&gt;0,I232&lt;&gt;0)*(F232 + (F232 = 0))*(G232 + (G232 = 0))*(H232 + (H232 = 0))*(I232 + (I232 = 0))</f>
        <v>0</v>
      </c>
      <c r="K232" s="11"/>
      <c r="L232" s="11"/>
      <c r="M232" s="11"/>
    </row>
    <row r="233" spans="1:15" x14ac:dyDescent="0.35">
      <c r="A233" s="11"/>
      <c r="B233" s="11"/>
      <c r="C233" s="11"/>
      <c r="D233" s="25"/>
      <c r="E233" s="11"/>
      <c r="F233" s="11"/>
      <c r="G233" s="11"/>
      <c r="H233" s="11"/>
      <c r="I233" s="11"/>
      <c r="J233" s="16" t="s">
        <v>158</v>
      </c>
      <c r="K233" s="17">
        <f>SUM(J230:J232)*1</f>
        <v>23.98</v>
      </c>
      <c r="L233" s="15">
        <v>0</v>
      </c>
      <c r="M233" s="17">
        <f>ROUND(K233*L233,2)</f>
        <v>0</v>
      </c>
      <c r="N233" s="57" t="str">
        <f t="shared" ref="N233" si="30">IF(L233&lt;=0,"INDICAR PRECIO","PRECIO INDICADO")</f>
        <v>INDICAR PRECIO</v>
      </c>
      <c r="O233" s="57"/>
    </row>
    <row r="234" spans="1:15" ht="1" customHeight="1" x14ac:dyDescent="0.35">
      <c r="A234" s="18"/>
      <c r="B234" s="18"/>
      <c r="C234" s="18"/>
      <c r="D234" s="26"/>
      <c r="E234" s="18"/>
      <c r="F234" s="18"/>
      <c r="G234" s="18"/>
      <c r="H234" s="18"/>
      <c r="I234" s="18"/>
      <c r="J234" s="18"/>
      <c r="K234" s="18"/>
      <c r="L234" s="18"/>
      <c r="M234" s="18"/>
    </row>
    <row r="235" spans="1:15" x14ac:dyDescent="0.35">
      <c r="A235" s="9" t="s">
        <v>159</v>
      </c>
      <c r="B235" s="10" t="s">
        <v>18</v>
      </c>
      <c r="C235" s="10" t="s">
        <v>101</v>
      </c>
      <c r="D235" s="13" t="s">
        <v>160</v>
      </c>
      <c r="E235" s="11"/>
      <c r="F235" s="11"/>
      <c r="G235" s="11"/>
      <c r="H235" s="11"/>
      <c r="I235" s="11"/>
      <c r="J235" s="11"/>
      <c r="K235" s="12">
        <f>K241</f>
        <v>84</v>
      </c>
      <c r="L235" s="12">
        <f>L241</f>
        <v>0</v>
      </c>
      <c r="M235" s="12">
        <f>M241</f>
        <v>0</v>
      </c>
    </row>
    <row r="236" spans="1:15" ht="31.5" x14ac:dyDescent="0.35">
      <c r="A236" s="11"/>
      <c r="B236" s="11"/>
      <c r="C236" s="11"/>
      <c r="D236" s="13" t="s">
        <v>161</v>
      </c>
      <c r="E236" s="11"/>
      <c r="F236" s="11"/>
      <c r="G236" s="11"/>
      <c r="H236" s="11"/>
      <c r="I236" s="11"/>
      <c r="J236" s="11"/>
      <c r="K236" s="11"/>
      <c r="L236" s="11"/>
      <c r="M236" s="11"/>
    </row>
    <row r="237" spans="1:15" x14ac:dyDescent="0.35">
      <c r="A237" s="11"/>
      <c r="B237" s="11"/>
      <c r="C237" s="10" t="s">
        <v>22</v>
      </c>
      <c r="D237" s="25"/>
      <c r="E237" s="10" t="s">
        <v>156</v>
      </c>
      <c r="F237" s="14">
        <v>6</v>
      </c>
      <c r="G237" s="15">
        <v>4</v>
      </c>
      <c r="H237" s="15">
        <v>0</v>
      </c>
      <c r="I237" s="15">
        <v>0</v>
      </c>
      <c r="J237" s="12">
        <f>OR(F237&lt;&gt;0,G237&lt;&gt;0,H237&lt;&gt;0,I237&lt;&gt;0)*(F237 + (F237 = 0))*(G237 + (G237 = 0))*(H237 + (H237 = 0))*(I237 + (I237 = 0))</f>
        <v>24</v>
      </c>
      <c r="K237" s="11"/>
      <c r="L237" s="11"/>
      <c r="M237" s="11"/>
    </row>
    <row r="238" spans="1:15" x14ac:dyDescent="0.35">
      <c r="A238" s="11"/>
      <c r="B238" s="11"/>
      <c r="C238" s="10" t="s">
        <v>22</v>
      </c>
      <c r="D238" s="25"/>
      <c r="E238" s="10" t="s">
        <v>157</v>
      </c>
      <c r="F238" s="14">
        <v>7</v>
      </c>
      <c r="G238" s="15">
        <v>4</v>
      </c>
      <c r="H238" s="15">
        <v>0</v>
      </c>
      <c r="I238" s="15">
        <v>0</v>
      </c>
      <c r="J238" s="12">
        <f>OR(F238&lt;&gt;0,G238&lt;&gt;0,H238&lt;&gt;0,I238&lt;&gt;0)*(F238 + (F238 = 0))*(G238 + (G238 = 0))*(H238 + (H238 = 0))*(I238 + (I238 = 0))</f>
        <v>28</v>
      </c>
      <c r="K238" s="11"/>
      <c r="L238" s="11"/>
      <c r="M238" s="11"/>
    </row>
    <row r="239" spans="1:15" x14ac:dyDescent="0.35">
      <c r="A239" s="11"/>
      <c r="B239" s="11"/>
      <c r="C239" s="10" t="s">
        <v>22</v>
      </c>
      <c r="D239" s="25"/>
      <c r="E239" s="10" t="s">
        <v>162</v>
      </c>
      <c r="F239" s="14">
        <v>8</v>
      </c>
      <c r="G239" s="15">
        <v>4</v>
      </c>
      <c r="H239" s="15">
        <v>0</v>
      </c>
      <c r="I239" s="15">
        <v>0</v>
      </c>
      <c r="J239" s="12">
        <f>OR(F239&lt;&gt;0,G239&lt;&gt;0,H239&lt;&gt;0,I239&lt;&gt;0)*(F239 + (F239 = 0))*(G239 + (G239 = 0))*(H239 + (H239 = 0))*(I239 + (I239 = 0))</f>
        <v>32</v>
      </c>
      <c r="K239" s="11"/>
      <c r="L239" s="11"/>
      <c r="M239" s="11"/>
    </row>
    <row r="240" spans="1:15" x14ac:dyDescent="0.35">
      <c r="A240" s="11"/>
      <c r="B240" s="11"/>
      <c r="C240" s="10" t="s">
        <v>22</v>
      </c>
      <c r="D240" s="25"/>
      <c r="E240" s="10" t="s">
        <v>15</v>
      </c>
      <c r="F240" s="14"/>
      <c r="G240" s="15"/>
      <c r="H240" s="15"/>
      <c r="I240" s="15"/>
      <c r="J240" s="12">
        <f>OR(F240&lt;&gt;0,G240&lt;&gt;0,H240&lt;&gt;0,I240&lt;&gt;0)*(F240 + (F240 = 0))*(G240 + (G240 = 0))*(H240 + (H240 = 0))*(I240 + (I240 = 0))</f>
        <v>0</v>
      </c>
      <c r="K240" s="11"/>
      <c r="L240" s="11"/>
      <c r="M240" s="11"/>
    </row>
    <row r="241" spans="1:15" x14ac:dyDescent="0.35">
      <c r="A241" s="11"/>
      <c r="B241" s="11"/>
      <c r="C241" s="11"/>
      <c r="D241" s="25"/>
      <c r="E241" s="11"/>
      <c r="F241" s="11"/>
      <c r="G241" s="11"/>
      <c r="H241" s="11"/>
      <c r="I241" s="11"/>
      <c r="J241" s="16" t="s">
        <v>163</v>
      </c>
      <c r="K241" s="17">
        <f>SUM(J237:J240)*1</f>
        <v>84</v>
      </c>
      <c r="L241" s="47"/>
      <c r="M241" s="17">
        <f>ROUND(K241*L241,2)</f>
        <v>0</v>
      </c>
      <c r="N241" s="57" t="str">
        <f t="shared" ref="N241" si="31">IF(L241&lt;=0,"INDICAR PRECIO","PRECIO INDICADO")</f>
        <v>INDICAR PRECIO</v>
      </c>
      <c r="O241" s="57"/>
    </row>
    <row r="242" spans="1:15" ht="1" customHeight="1" x14ac:dyDescent="0.35">
      <c r="A242" s="18"/>
      <c r="B242" s="18"/>
      <c r="C242" s="18"/>
      <c r="D242" s="26"/>
      <c r="E242" s="18"/>
      <c r="F242" s="18"/>
      <c r="G242" s="18"/>
      <c r="H242" s="18"/>
      <c r="I242" s="18"/>
      <c r="J242" s="18"/>
      <c r="K242" s="18"/>
      <c r="L242" s="18"/>
      <c r="M242" s="18"/>
    </row>
    <row r="243" spans="1:15" x14ac:dyDescent="0.35">
      <c r="A243" s="9" t="s">
        <v>164</v>
      </c>
      <c r="B243" s="10" t="s">
        <v>18</v>
      </c>
      <c r="C243" s="10" t="s">
        <v>101</v>
      </c>
      <c r="D243" s="13" t="s">
        <v>165</v>
      </c>
      <c r="E243" s="11"/>
      <c r="F243" s="11"/>
      <c r="G243" s="11"/>
      <c r="H243" s="11"/>
      <c r="I243" s="11"/>
      <c r="J243" s="11"/>
      <c r="K243" s="12">
        <f>K248</f>
        <v>8.5</v>
      </c>
      <c r="L243" s="12">
        <f>L248</f>
        <v>0</v>
      </c>
      <c r="M243" s="12">
        <f>M248</f>
        <v>0</v>
      </c>
    </row>
    <row r="244" spans="1:15" ht="42" x14ac:dyDescent="0.35">
      <c r="A244" s="11"/>
      <c r="B244" s="11"/>
      <c r="C244" s="11"/>
      <c r="D244" s="13" t="s">
        <v>166</v>
      </c>
      <c r="E244" s="11"/>
      <c r="F244" s="11"/>
      <c r="G244" s="11"/>
      <c r="H244" s="11"/>
      <c r="I244" s="11"/>
      <c r="J244" s="11"/>
      <c r="K244" s="11"/>
      <c r="L244" s="11"/>
      <c r="M244" s="11"/>
    </row>
    <row r="245" spans="1:15" x14ac:dyDescent="0.35">
      <c r="A245" s="11"/>
      <c r="B245" s="11"/>
      <c r="C245" s="10" t="s">
        <v>22</v>
      </c>
      <c r="D245" s="25"/>
      <c r="E245" s="10" t="s">
        <v>15</v>
      </c>
      <c r="F245" s="14">
        <v>1</v>
      </c>
      <c r="G245" s="15">
        <v>7</v>
      </c>
      <c r="H245" s="15">
        <v>0</v>
      </c>
      <c r="I245" s="15">
        <v>0</v>
      </c>
      <c r="J245" s="12">
        <f>OR(F245&lt;&gt;0,G245&lt;&gt;0,H245&lt;&gt;0,I245&lt;&gt;0)*(F245 + (F245 = 0))*(G245 + (G245 = 0))*(H245 + (H245 = 0))*(I245 + (I245 = 0))</f>
        <v>7</v>
      </c>
      <c r="K245" s="11"/>
      <c r="L245" s="11"/>
      <c r="M245" s="11"/>
    </row>
    <row r="246" spans="1:15" x14ac:dyDescent="0.35">
      <c r="A246" s="11"/>
      <c r="B246" s="11"/>
      <c r="C246" s="10" t="s">
        <v>22</v>
      </c>
      <c r="D246" s="25"/>
      <c r="E246" s="10" t="s">
        <v>15</v>
      </c>
      <c r="F246" s="14">
        <v>1</v>
      </c>
      <c r="G246" s="15">
        <v>1.5</v>
      </c>
      <c r="H246" s="15">
        <v>0</v>
      </c>
      <c r="I246" s="15">
        <v>0</v>
      </c>
      <c r="J246" s="12">
        <f>OR(F246&lt;&gt;0,G246&lt;&gt;0,H246&lt;&gt;0,I246&lt;&gt;0)*(F246 + (F246 = 0))*(G246 + (G246 = 0))*(H246 + (H246 = 0))*(I246 + (I246 = 0))</f>
        <v>1.5</v>
      </c>
      <c r="K246" s="11"/>
      <c r="L246" s="11"/>
      <c r="M246" s="11"/>
    </row>
    <row r="247" spans="1:15" x14ac:dyDescent="0.35">
      <c r="A247" s="11"/>
      <c r="B247" s="11"/>
      <c r="C247" s="10" t="s">
        <v>22</v>
      </c>
      <c r="D247" s="25"/>
      <c r="E247" s="10" t="s">
        <v>15</v>
      </c>
      <c r="F247" s="14"/>
      <c r="G247" s="15"/>
      <c r="H247" s="15"/>
      <c r="I247" s="15"/>
      <c r="J247" s="12">
        <f>OR(F247&lt;&gt;0,G247&lt;&gt;0,H247&lt;&gt;0,I247&lt;&gt;0)*(F247 + (F247 = 0))*(G247 + (G247 = 0))*(H247 + (H247 = 0))*(I247 + (I247 = 0))</f>
        <v>0</v>
      </c>
      <c r="K247" s="11"/>
      <c r="L247" s="11"/>
      <c r="M247" s="11"/>
    </row>
    <row r="248" spans="1:15" x14ac:dyDescent="0.35">
      <c r="A248" s="11"/>
      <c r="B248" s="11"/>
      <c r="C248" s="11"/>
      <c r="D248" s="25"/>
      <c r="E248" s="11"/>
      <c r="F248" s="11"/>
      <c r="G248" s="11"/>
      <c r="H248" s="11"/>
      <c r="I248" s="11"/>
      <c r="J248" s="16" t="s">
        <v>167</v>
      </c>
      <c r="K248" s="17">
        <f>SUM(J245:J247)*1</f>
        <v>8.5</v>
      </c>
      <c r="L248" s="47"/>
      <c r="M248" s="17">
        <f>ROUND(K248*L248,2)</f>
        <v>0</v>
      </c>
      <c r="N248" s="57" t="str">
        <f t="shared" ref="N248" si="32">IF(L248&lt;=0,"INDICAR PRECIO","PRECIO INDICADO")</f>
        <v>INDICAR PRECIO</v>
      </c>
      <c r="O248" s="57"/>
    </row>
    <row r="249" spans="1:15" ht="1" customHeight="1" x14ac:dyDescent="0.35">
      <c r="A249" s="18"/>
      <c r="B249" s="18"/>
      <c r="C249" s="18"/>
      <c r="D249" s="26"/>
      <c r="E249" s="18"/>
      <c r="F249" s="18"/>
      <c r="G249" s="18"/>
      <c r="H249" s="18"/>
      <c r="I249" s="18"/>
      <c r="J249" s="18"/>
      <c r="K249" s="18"/>
      <c r="L249" s="18"/>
      <c r="M249" s="18"/>
    </row>
    <row r="250" spans="1:15" x14ac:dyDescent="0.35">
      <c r="A250" s="9" t="s">
        <v>168</v>
      </c>
      <c r="B250" s="10" t="s">
        <v>18</v>
      </c>
      <c r="C250" s="10" t="s">
        <v>101</v>
      </c>
      <c r="D250" s="13" t="s">
        <v>169</v>
      </c>
      <c r="E250" s="11"/>
      <c r="F250" s="11"/>
      <c r="G250" s="11"/>
      <c r="H250" s="11"/>
      <c r="I250" s="11"/>
      <c r="J250" s="11"/>
      <c r="K250" s="12">
        <f>K256</f>
        <v>24.98</v>
      </c>
      <c r="L250" s="12">
        <f>L256</f>
        <v>0</v>
      </c>
      <c r="M250" s="12">
        <f>M256</f>
        <v>0</v>
      </c>
    </row>
    <row r="251" spans="1:15" ht="136.5" x14ac:dyDescent="0.35">
      <c r="A251" s="11"/>
      <c r="B251" s="11"/>
      <c r="C251" s="11"/>
      <c r="D251" s="13" t="s">
        <v>170</v>
      </c>
      <c r="E251" s="11"/>
      <c r="F251" s="11"/>
      <c r="G251" s="11"/>
      <c r="H251" s="11"/>
      <c r="I251" s="11"/>
      <c r="J251" s="11"/>
      <c r="K251" s="11"/>
      <c r="L251" s="11"/>
      <c r="M251" s="11"/>
    </row>
    <row r="252" spans="1:15" x14ac:dyDescent="0.35">
      <c r="A252" s="11"/>
      <c r="B252" s="11"/>
      <c r="C252" s="10" t="s">
        <v>22</v>
      </c>
      <c r="D252" s="25"/>
      <c r="E252" s="10" t="s">
        <v>15</v>
      </c>
      <c r="F252" s="14">
        <v>2</v>
      </c>
      <c r="G252" s="15">
        <v>2.71</v>
      </c>
      <c r="H252" s="15">
        <v>0</v>
      </c>
      <c r="I252" s="15">
        <v>0</v>
      </c>
      <c r="J252" s="12">
        <f>OR(F252&lt;&gt;0,G252&lt;&gt;0,H252&lt;&gt;0,I252&lt;&gt;0)*(F252 + (F252 = 0))*(G252 + (G252 = 0))*(H252 + (H252 = 0))*(I252 + (I252 = 0))</f>
        <v>5.42</v>
      </c>
      <c r="K252" s="11"/>
      <c r="L252" s="11"/>
      <c r="M252" s="11"/>
    </row>
    <row r="253" spans="1:15" x14ac:dyDescent="0.35">
      <c r="A253" s="11"/>
      <c r="B253" s="11"/>
      <c r="C253" s="10" t="s">
        <v>22</v>
      </c>
      <c r="D253" s="25"/>
      <c r="E253" s="10" t="s">
        <v>15</v>
      </c>
      <c r="F253" s="14">
        <v>1</v>
      </c>
      <c r="G253" s="15">
        <v>7</v>
      </c>
      <c r="H253" s="15">
        <v>0</v>
      </c>
      <c r="I253" s="15">
        <v>0</v>
      </c>
      <c r="J253" s="12">
        <f>OR(F253&lt;&gt;0,G253&lt;&gt;0,H253&lt;&gt;0,I253&lt;&gt;0)*(F253 + (F253 = 0))*(G253 + (G253 = 0))*(H253 + (H253 = 0))*(I253 + (I253 = 0))</f>
        <v>7</v>
      </c>
      <c r="K253" s="11"/>
      <c r="L253" s="11"/>
      <c r="M253" s="11"/>
    </row>
    <row r="254" spans="1:15" x14ac:dyDescent="0.35">
      <c r="A254" s="11"/>
      <c r="B254" s="11"/>
      <c r="C254" s="10" t="s">
        <v>22</v>
      </c>
      <c r="D254" s="25"/>
      <c r="E254" s="10" t="s">
        <v>15</v>
      </c>
      <c r="F254" s="14">
        <v>1</v>
      </c>
      <c r="G254" s="15">
        <v>12.56</v>
      </c>
      <c r="H254" s="15">
        <v>0</v>
      </c>
      <c r="I254" s="15">
        <v>0</v>
      </c>
      <c r="J254" s="12">
        <f>OR(F254&lt;&gt;0,G254&lt;&gt;0,H254&lt;&gt;0,I254&lt;&gt;0)*(F254 + (F254 = 0))*(G254 + (G254 = 0))*(H254 + (H254 = 0))*(I254 + (I254 = 0))</f>
        <v>12.56</v>
      </c>
      <c r="K254" s="11"/>
      <c r="L254" s="11"/>
      <c r="M254" s="11"/>
    </row>
    <row r="255" spans="1:15" x14ac:dyDescent="0.35">
      <c r="A255" s="11"/>
      <c r="B255" s="11"/>
      <c r="C255" s="10" t="s">
        <v>22</v>
      </c>
      <c r="D255" s="25"/>
      <c r="E255" s="10" t="s">
        <v>15</v>
      </c>
      <c r="F255" s="14"/>
      <c r="G255" s="15"/>
      <c r="H255" s="15"/>
      <c r="I255" s="15"/>
      <c r="J255" s="12">
        <f>OR(F255&lt;&gt;0,G255&lt;&gt;0,H255&lt;&gt;0,I255&lt;&gt;0)*(F255 + (F255 = 0))*(G255 + (G255 = 0))*(H255 + (H255 = 0))*(I255 + (I255 = 0))</f>
        <v>0</v>
      </c>
      <c r="K255" s="11"/>
      <c r="L255" s="11"/>
      <c r="M255" s="11"/>
    </row>
    <row r="256" spans="1:15" x14ac:dyDescent="0.35">
      <c r="A256" s="11"/>
      <c r="B256" s="11"/>
      <c r="C256" s="11"/>
      <c r="D256" s="25"/>
      <c r="E256" s="11"/>
      <c r="F256" s="11"/>
      <c r="G256" s="11"/>
      <c r="H256" s="11"/>
      <c r="I256" s="11"/>
      <c r="J256" s="16" t="s">
        <v>171</v>
      </c>
      <c r="K256" s="17">
        <f>SUM(J252:J255)*1</f>
        <v>24.98</v>
      </c>
      <c r="L256" s="47"/>
      <c r="M256" s="17">
        <f>ROUND(K256*L256,2)</f>
        <v>0</v>
      </c>
      <c r="N256" s="57" t="str">
        <f t="shared" ref="N256" si="33">IF(L256&lt;=0,"INDICAR PRECIO","PRECIO INDICADO")</f>
        <v>INDICAR PRECIO</v>
      </c>
      <c r="O256" s="57"/>
    </row>
    <row r="257" spans="1:15" ht="1" customHeight="1" x14ac:dyDescent="0.35">
      <c r="A257" s="18"/>
      <c r="B257" s="18"/>
      <c r="C257" s="18"/>
      <c r="D257" s="26"/>
      <c r="E257" s="18"/>
      <c r="F257" s="18"/>
      <c r="G257" s="18"/>
      <c r="H257" s="18"/>
      <c r="I257" s="18"/>
      <c r="J257" s="18"/>
      <c r="K257" s="18"/>
      <c r="L257" s="18"/>
      <c r="M257" s="18"/>
    </row>
    <row r="258" spans="1:15" x14ac:dyDescent="0.35">
      <c r="A258" s="9" t="s">
        <v>172</v>
      </c>
      <c r="B258" s="10" t="s">
        <v>18</v>
      </c>
      <c r="C258" s="10" t="s">
        <v>25</v>
      </c>
      <c r="D258" s="13" t="s">
        <v>173</v>
      </c>
      <c r="E258" s="11"/>
      <c r="F258" s="11"/>
      <c r="G258" s="11"/>
      <c r="H258" s="11"/>
      <c r="I258" s="11"/>
      <c r="J258" s="11"/>
      <c r="K258" s="12">
        <f>K262</f>
        <v>2.4</v>
      </c>
      <c r="L258" s="12">
        <f>L262</f>
        <v>0</v>
      </c>
      <c r="M258" s="12">
        <f>M262</f>
        <v>0</v>
      </c>
    </row>
    <row r="259" spans="1:15" ht="105" x14ac:dyDescent="0.35">
      <c r="A259" s="11"/>
      <c r="B259" s="11"/>
      <c r="C259" s="11"/>
      <c r="D259" s="13" t="s">
        <v>174</v>
      </c>
      <c r="E259" s="11"/>
      <c r="F259" s="11"/>
      <c r="G259" s="11"/>
      <c r="H259" s="11"/>
      <c r="I259" s="11"/>
      <c r="J259" s="11"/>
      <c r="K259" s="11"/>
      <c r="L259" s="11"/>
      <c r="M259" s="11"/>
    </row>
    <row r="260" spans="1:15" x14ac:dyDescent="0.35">
      <c r="A260" s="11"/>
      <c r="B260" s="11"/>
      <c r="C260" s="10" t="s">
        <v>22</v>
      </c>
      <c r="D260" s="25"/>
      <c r="E260" s="10" t="s">
        <v>175</v>
      </c>
      <c r="F260" s="14">
        <v>2</v>
      </c>
      <c r="G260" s="15">
        <v>0.8</v>
      </c>
      <c r="H260" s="15">
        <v>0</v>
      </c>
      <c r="I260" s="15">
        <v>1.5</v>
      </c>
      <c r="J260" s="12">
        <f>OR(F260&lt;&gt;0,G260&lt;&gt;0,H260&lt;&gt;0,I260&lt;&gt;0)*(F260 + (F260 = 0))*(G260 + (G260 = 0))*(H260 + (H260 = 0))*(I260 + (I260 = 0))</f>
        <v>2.4</v>
      </c>
      <c r="K260" s="11"/>
      <c r="L260" s="11"/>
      <c r="M260" s="11"/>
    </row>
    <row r="261" spans="1:15" x14ac:dyDescent="0.35">
      <c r="A261" s="11"/>
      <c r="B261" s="11"/>
      <c r="C261" s="10" t="s">
        <v>22</v>
      </c>
      <c r="D261" s="25"/>
      <c r="E261" s="10" t="s">
        <v>15</v>
      </c>
      <c r="F261" s="14"/>
      <c r="G261" s="15"/>
      <c r="H261" s="15"/>
      <c r="I261" s="15"/>
      <c r="J261" s="12">
        <f>OR(F261&lt;&gt;0,G261&lt;&gt;0,H261&lt;&gt;0,I261&lt;&gt;0)*(F261 + (F261 = 0))*(G261 + (G261 = 0))*(H261 + (H261 = 0))*(I261 + (I261 = 0))</f>
        <v>0</v>
      </c>
      <c r="K261" s="11"/>
      <c r="L261" s="11"/>
      <c r="M261" s="11"/>
    </row>
    <row r="262" spans="1:15" x14ac:dyDescent="0.35">
      <c r="A262" s="11"/>
      <c r="B262" s="11"/>
      <c r="C262" s="11"/>
      <c r="D262" s="25"/>
      <c r="E262" s="11"/>
      <c r="F262" s="11"/>
      <c r="G262" s="11"/>
      <c r="H262" s="11"/>
      <c r="I262" s="11"/>
      <c r="J262" s="16" t="s">
        <v>176</v>
      </c>
      <c r="K262" s="17">
        <f>SUM(J260:J261)*1</f>
        <v>2.4</v>
      </c>
      <c r="L262" s="47"/>
      <c r="M262" s="17">
        <f>ROUND(K262*L262,2)</f>
        <v>0</v>
      </c>
      <c r="N262" s="57" t="str">
        <f t="shared" ref="N262" si="34">IF(L262&lt;=0,"INDICAR PRECIO","PRECIO INDICADO")</f>
        <v>INDICAR PRECIO</v>
      </c>
      <c r="O262" s="57"/>
    </row>
    <row r="263" spans="1:15" ht="1" customHeight="1" x14ac:dyDescent="0.35">
      <c r="A263" s="18"/>
      <c r="B263" s="18"/>
      <c r="C263" s="18"/>
      <c r="D263" s="26"/>
      <c r="E263" s="18"/>
      <c r="F263" s="18"/>
      <c r="G263" s="18"/>
      <c r="H263" s="18"/>
      <c r="I263" s="18"/>
      <c r="J263" s="18"/>
      <c r="K263" s="18"/>
      <c r="L263" s="18"/>
      <c r="M263" s="18"/>
    </row>
    <row r="264" spans="1:15" x14ac:dyDescent="0.35">
      <c r="A264" s="11"/>
      <c r="B264" s="11"/>
      <c r="C264" s="11"/>
      <c r="D264" s="25"/>
      <c r="E264" s="11"/>
      <c r="F264" s="11"/>
      <c r="G264" s="11"/>
      <c r="H264" s="11"/>
      <c r="I264" s="11"/>
      <c r="J264" s="16" t="s">
        <v>177</v>
      </c>
      <c r="K264" s="19">
        <v>1</v>
      </c>
      <c r="L264" s="17">
        <f>M228+M235+M243+M250+M258</f>
        <v>0</v>
      </c>
      <c r="M264" s="17">
        <f>ROUND(K264*L264,2)</f>
        <v>0</v>
      </c>
    </row>
    <row r="265" spans="1:15" ht="1" customHeight="1" x14ac:dyDescent="0.35">
      <c r="A265" s="18"/>
      <c r="B265" s="18"/>
      <c r="C265" s="18"/>
      <c r="D265" s="26"/>
      <c r="E265" s="18"/>
      <c r="F265" s="18"/>
      <c r="G265" s="18"/>
      <c r="H265" s="18"/>
      <c r="I265" s="18"/>
      <c r="J265" s="18"/>
      <c r="K265" s="18"/>
      <c r="L265" s="18"/>
      <c r="M265" s="18"/>
    </row>
    <row r="266" spans="1:15" x14ac:dyDescent="0.35">
      <c r="A266" s="5" t="s">
        <v>178</v>
      </c>
      <c r="B266" s="5" t="s">
        <v>14</v>
      </c>
      <c r="C266" s="5" t="s">
        <v>15</v>
      </c>
      <c r="D266" s="24" t="s">
        <v>179</v>
      </c>
      <c r="E266" s="6"/>
      <c r="F266" s="6"/>
      <c r="G266" s="6"/>
      <c r="H266" s="6"/>
      <c r="I266" s="6"/>
      <c r="J266" s="6"/>
      <c r="K266" s="7">
        <f>K291</f>
        <v>1</v>
      </c>
      <c r="L266" s="8">
        <f>L291</f>
        <v>0</v>
      </c>
      <c r="M266" s="8">
        <f>M291</f>
        <v>0</v>
      </c>
    </row>
    <row r="267" spans="1:15" x14ac:dyDescent="0.35">
      <c r="A267" s="9" t="s">
        <v>180</v>
      </c>
      <c r="B267" s="10" t="s">
        <v>18</v>
      </c>
      <c r="C267" s="10" t="s">
        <v>19</v>
      </c>
      <c r="D267" s="13" t="s">
        <v>181</v>
      </c>
      <c r="E267" s="11"/>
      <c r="F267" s="11"/>
      <c r="G267" s="11"/>
      <c r="H267" s="11"/>
      <c r="I267" s="11"/>
      <c r="J267" s="11"/>
      <c r="K267" s="12">
        <f>K271</f>
        <v>3</v>
      </c>
      <c r="L267" s="12">
        <f>L271</f>
        <v>0</v>
      </c>
      <c r="M267" s="12">
        <f>M271</f>
        <v>0</v>
      </c>
    </row>
    <row r="268" spans="1:15" ht="210" x14ac:dyDescent="0.35">
      <c r="A268" s="11"/>
      <c r="B268" s="11"/>
      <c r="C268" s="11"/>
      <c r="D268" s="13" t="s">
        <v>182</v>
      </c>
      <c r="E268" s="11"/>
      <c r="F268" s="11"/>
      <c r="G268" s="11"/>
      <c r="H268" s="11"/>
      <c r="I268" s="11"/>
      <c r="J268" s="11"/>
      <c r="K268" s="11"/>
      <c r="L268" s="11"/>
      <c r="M268" s="11"/>
    </row>
    <row r="269" spans="1:15" x14ac:dyDescent="0.35">
      <c r="A269" s="11"/>
      <c r="B269" s="11"/>
      <c r="C269" s="10" t="s">
        <v>22</v>
      </c>
      <c r="D269" s="25"/>
      <c r="E269" s="10" t="s">
        <v>15</v>
      </c>
      <c r="F269" s="14">
        <v>3</v>
      </c>
      <c r="G269" s="15">
        <v>0</v>
      </c>
      <c r="H269" s="15">
        <v>0</v>
      </c>
      <c r="I269" s="15">
        <v>0</v>
      </c>
      <c r="J269" s="12">
        <f>OR(F269&lt;&gt;0,G269&lt;&gt;0,H269&lt;&gt;0,I269&lt;&gt;0)*(F269 + (F269 = 0))*(G269 + (G269 = 0))*(H269 + (H269 = 0))*(I269 + (I269 = 0))</f>
        <v>3</v>
      </c>
      <c r="K269" s="11"/>
      <c r="L269" s="11"/>
      <c r="M269" s="11"/>
    </row>
    <row r="270" spans="1:15" x14ac:dyDescent="0.35">
      <c r="A270" s="11"/>
      <c r="B270" s="11"/>
      <c r="C270" s="10" t="s">
        <v>22</v>
      </c>
      <c r="D270" s="25"/>
      <c r="E270" s="10" t="s">
        <v>15</v>
      </c>
      <c r="F270" s="14"/>
      <c r="G270" s="15"/>
      <c r="H270" s="15"/>
      <c r="I270" s="15"/>
      <c r="J270" s="12">
        <f>OR(F270&lt;&gt;0,G270&lt;&gt;0,H270&lt;&gt;0,I270&lt;&gt;0)*(F270 + (F270 = 0))*(G270 + (G270 = 0))*(H270 + (H270 = 0))*(I270 + (I270 = 0))</f>
        <v>0</v>
      </c>
      <c r="K270" s="11"/>
      <c r="L270" s="11"/>
      <c r="M270" s="11"/>
    </row>
    <row r="271" spans="1:15" x14ac:dyDescent="0.35">
      <c r="A271" s="11"/>
      <c r="B271" s="11"/>
      <c r="C271" s="11"/>
      <c r="D271" s="25"/>
      <c r="E271" s="11"/>
      <c r="F271" s="11"/>
      <c r="G271" s="11"/>
      <c r="H271" s="11"/>
      <c r="I271" s="11"/>
      <c r="J271" s="16" t="s">
        <v>183</v>
      </c>
      <c r="K271" s="17">
        <f>SUM(J269:J270)*1</f>
        <v>3</v>
      </c>
      <c r="L271" s="47"/>
      <c r="M271" s="17">
        <f>ROUND(K271*L271,2)</f>
        <v>0</v>
      </c>
      <c r="N271" s="57" t="str">
        <f t="shared" ref="N271" si="35">IF(L271&lt;=0,"INDICAR PRECIO","PRECIO INDICADO")</f>
        <v>INDICAR PRECIO</v>
      </c>
      <c r="O271" s="57"/>
    </row>
    <row r="272" spans="1:15" ht="1" customHeight="1" x14ac:dyDescent="0.35">
      <c r="A272" s="18"/>
      <c r="B272" s="18"/>
      <c r="C272" s="18"/>
      <c r="D272" s="26"/>
      <c r="E272" s="18"/>
      <c r="F272" s="18"/>
      <c r="G272" s="18"/>
      <c r="H272" s="18"/>
      <c r="I272" s="18"/>
      <c r="J272" s="18"/>
      <c r="K272" s="18"/>
      <c r="L272" s="18"/>
      <c r="M272" s="18"/>
    </row>
    <row r="273" spans="1:15" x14ac:dyDescent="0.35">
      <c r="A273" s="9" t="s">
        <v>184</v>
      </c>
      <c r="B273" s="10" t="s">
        <v>18</v>
      </c>
      <c r="C273" s="10" t="s">
        <v>19</v>
      </c>
      <c r="D273" s="13" t="s">
        <v>185</v>
      </c>
      <c r="E273" s="11"/>
      <c r="F273" s="11"/>
      <c r="G273" s="11"/>
      <c r="H273" s="11"/>
      <c r="I273" s="11"/>
      <c r="J273" s="11"/>
      <c r="K273" s="12">
        <f>K277</f>
        <v>3</v>
      </c>
      <c r="L273" s="12">
        <f>L277</f>
        <v>0</v>
      </c>
      <c r="M273" s="12">
        <f>M277</f>
        <v>0</v>
      </c>
    </row>
    <row r="274" spans="1:15" ht="210" x14ac:dyDescent="0.35">
      <c r="A274" s="11"/>
      <c r="B274" s="11"/>
      <c r="C274" s="11"/>
      <c r="D274" s="13" t="s">
        <v>186</v>
      </c>
      <c r="E274" s="11"/>
      <c r="F274" s="11"/>
      <c r="G274" s="11"/>
      <c r="H274" s="11"/>
      <c r="I274" s="11"/>
      <c r="J274" s="11"/>
      <c r="K274" s="11"/>
      <c r="L274" s="11"/>
      <c r="M274" s="11"/>
    </row>
    <row r="275" spans="1:15" x14ac:dyDescent="0.35">
      <c r="A275" s="11"/>
      <c r="B275" s="11"/>
      <c r="C275" s="10" t="s">
        <v>22</v>
      </c>
      <c r="D275" s="25"/>
      <c r="E275" s="10" t="s">
        <v>15</v>
      </c>
      <c r="F275" s="14">
        <v>3</v>
      </c>
      <c r="G275" s="15">
        <v>0</v>
      </c>
      <c r="H275" s="15">
        <v>0</v>
      </c>
      <c r="I275" s="15">
        <v>0</v>
      </c>
      <c r="J275" s="12">
        <f>OR(F275&lt;&gt;0,G275&lt;&gt;0,H275&lt;&gt;0,I275&lt;&gt;0)*(F275 + (F275 = 0))*(G275 + (G275 = 0))*(H275 + (H275 = 0))*(I275 + (I275 = 0))</f>
        <v>3</v>
      </c>
      <c r="K275" s="11"/>
      <c r="L275" s="11"/>
      <c r="M275" s="11"/>
    </row>
    <row r="276" spans="1:15" x14ac:dyDescent="0.35">
      <c r="A276" s="11"/>
      <c r="B276" s="11"/>
      <c r="C276" s="10" t="s">
        <v>22</v>
      </c>
      <c r="D276" s="25"/>
      <c r="E276" s="10" t="s">
        <v>15</v>
      </c>
      <c r="F276" s="14"/>
      <c r="G276" s="15"/>
      <c r="H276" s="15"/>
      <c r="I276" s="15"/>
      <c r="J276" s="12">
        <f>OR(F276&lt;&gt;0,G276&lt;&gt;0,H276&lt;&gt;0,I276&lt;&gt;0)*(F276 + (F276 = 0))*(G276 + (G276 = 0))*(H276 + (H276 = 0))*(I276 + (I276 = 0))</f>
        <v>0</v>
      </c>
      <c r="K276" s="11"/>
      <c r="L276" s="11"/>
      <c r="M276" s="11"/>
    </row>
    <row r="277" spans="1:15" x14ac:dyDescent="0.35">
      <c r="A277" s="11"/>
      <c r="B277" s="11"/>
      <c r="C277" s="11"/>
      <c r="D277" s="25"/>
      <c r="E277" s="11"/>
      <c r="F277" s="11"/>
      <c r="G277" s="11"/>
      <c r="H277" s="11"/>
      <c r="I277" s="11"/>
      <c r="J277" s="16" t="s">
        <v>187</v>
      </c>
      <c r="K277" s="17">
        <f>SUM(J275:J276)*1</f>
        <v>3</v>
      </c>
      <c r="L277" s="47"/>
      <c r="M277" s="17">
        <f>ROUND(K277*L277,2)</f>
        <v>0</v>
      </c>
      <c r="N277" s="57" t="str">
        <f t="shared" ref="N277" si="36">IF(L277&lt;=0,"INDICAR PRECIO","PRECIO INDICADO")</f>
        <v>INDICAR PRECIO</v>
      </c>
      <c r="O277" s="57"/>
    </row>
    <row r="278" spans="1:15" ht="1" customHeight="1" x14ac:dyDescent="0.35">
      <c r="A278" s="18"/>
      <c r="B278" s="18"/>
      <c r="C278" s="18"/>
      <c r="D278" s="26"/>
      <c r="E278" s="18"/>
      <c r="F278" s="18"/>
      <c r="G278" s="18"/>
      <c r="H278" s="18"/>
      <c r="I278" s="18"/>
      <c r="J278" s="18"/>
      <c r="K278" s="18"/>
      <c r="L278" s="18"/>
      <c r="M278" s="18"/>
    </row>
    <row r="279" spans="1:15" x14ac:dyDescent="0.35">
      <c r="A279" s="9" t="s">
        <v>188</v>
      </c>
      <c r="B279" s="10" t="s">
        <v>18</v>
      </c>
      <c r="C279" s="10" t="s">
        <v>19</v>
      </c>
      <c r="D279" s="13" t="s">
        <v>81</v>
      </c>
      <c r="E279" s="11"/>
      <c r="F279" s="11"/>
      <c r="G279" s="11"/>
      <c r="H279" s="11"/>
      <c r="I279" s="11"/>
      <c r="J279" s="11"/>
      <c r="K279" s="12">
        <f>K283</f>
        <v>3</v>
      </c>
      <c r="L279" s="12">
        <f>L283</f>
        <v>0</v>
      </c>
      <c r="M279" s="12">
        <f>M283</f>
        <v>0</v>
      </c>
    </row>
    <row r="280" spans="1:15" ht="210" x14ac:dyDescent="0.35">
      <c r="A280" s="11"/>
      <c r="B280" s="11"/>
      <c r="C280" s="11"/>
      <c r="D280" s="13" t="s">
        <v>189</v>
      </c>
      <c r="E280" s="11"/>
      <c r="F280" s="11"/>
      <c r="G280" s="11"/>
      <c r="H280" s="11"/>
      <c r="I280" s="11"/>
      <c r="J280" s="11"/>
      <c r="K280" s="11"/>
      <c r="L280" s="11"/>
      <c r="M280" s="11"/>
    </row>
    <row r="281" spans="1:15" x14ac:dyDescent="0.35">
      <c r="A281" s="11"/>
      <c r="B281" s="11"/>
      <c r="C281" s="10" t="s">
        <v>22</v>
      </c>
      <c r="D281" s="25"/>
      <c r="E281" s="10" t="s">
        <v>15</v>
      </c>
      <c r="F281" s="14">
        <v>3</v>
      </c>
      <c r="G281" s="15">
        <v>0</v>
      </c>
      <c r="H281" s="15">
        <v>0</v>
      </c>
      <c r="I281" s="15">
        <v>0</v>
      </c>
      <c r="J281" s="12">
        <f>OR(F281&lt;&gt;0,G281&lt;&gt;0,H281&lt;&gt;0,I281&lt;&gt;0)*(F281 + (F281 = 0))*(G281 + (G281 = 0))*(H281 + (H281 = 0))*(I281 + (I281 = 0))</f>
        <v>3</v>
      </c>
      <c r="K281" s="11"/>
      <c r="L281" s="11"/>
      <c r="M281" s="11"/>
    </row>
    <row r="282" spans="1:15" x14ac:dyDescent="0.35">
      <c r="A282" s="11"/>
      <c r="B282" s="11"/>
      <c r="C282" s="10" t="s">
        <v>22</v>
      </c>
      <c r="D282" s="25"/>
      <c r="E282" s="10" t="s">
        <v>15</v>
      </c>
      <c r="F282" s="14"/>
      <c r="G282" s="15"/>
      <c r="H282" s="15"/>
      <c r="I282" s="15"/>
      <c r="J282" s="12">
        <f>OR(F282&lt;&gt;0,G282&lt;&gt;0,H282&lt;&gt;0,I282&lt;&gt;0)*(F282 + (F282 = 0))*(G282 + (G282 = 0))*(H282 + (H282 = 0))*(I282 + (I282 = 0))</f>
        <v>0</v>
      </c>
      <c r="K282" s="11"/>
      <c r="L282" s="11"/>
      <c r="M282" s="11"/>
    </row>
    <row r="283" spans="1:15" x14ac:dyDescent="0.35">
      <c r="A283" s="11"/>
      <c r="B283" s="11"/>
      <c r="C283" s="11"/>
      <c r="D283" s="25"/>
      <c r="E283" s="11"/>
      <c r="F283" s="11"/>
      <c r="G283" s="11"/>
      <c r="H283" s="11"/>
      <c r="I283" s="11"/>
      <c r="J283" s="16" t="s">
        <v>190</v>
      </c>
      <c r="K283" s="17">
        <f>SUM(J281:J282)*1</f>
        <v>3</v>
      </c>
      <c r="L283" s="47"/>
      <c r="M283" s="17">
        <f>ROUND(K283*L283,2)</f>
        <v>0</v>
      </c>
      <c r="N283" s="57" t="str">
        <f t="shared" ref="N283" si="37">IF(L283&lt;=0,"INDICAR PRECIO","PRECIO INDICADO")</f>
        <v>INDICAR PRECIO</v>
      </c>
      <c r="O283" s="57"/>
    </row>
    <row r="284" spans="1:15" ht="1" customHeight="1" x14ac:dyDescent="0.35">
      <c r="A284" s="18"/>
      <c r="B284" s="18"/>
      <c r="C284" s="18"/>
      <c r="D284" s="26"/>
      <c r="E284" s="18"/>
      <c r="F284" s="18"/>
      <c r="G284" s="18"/>
      <c r="H284" s="18"/>
      <c r="I284" s="18"/>
      <c r="J284" s="18"/>
      <c r="K284" s="18"/>
      <c r="L284" s="18"/>
      <c r="M284" s="18"/>
    </row>
    <row r="285" spans="1:15" x14ac:dyDescent="0.35">
      <c r="A285" s="9" t="s">
        <v>191</v>
      </c>
      <c r="B285" s="10" t="s">
        <v>18</v>
      </c>
      <c r="C285" s="10" t="s">
        <v>19</v>
      </c>
      <c r="D285" s="13" t="s">
        <v>192</v>
      </c>
      <c r="E285" s="11"/>
      <c r="F285" s="11"/>
      <c r="G285" s="11"/>
      <c r="H285" s="11"/>
      <c r="I285" s="11"/>
      <c r="J285" s="11"/>
      <c r="K285" s="12">
        <f>K289</f>
        <v>1</v>
      </c>
      <c r="L285" s="12">
        <f>L289</f>
        <v>0</v>
      </c>
      <c r="M285" s="12">
        <f>M289</f>
        <v>0</v>
      </c>
    </row>
    <row r="286" spans="1:15" ht="220.5" x14ac:dyDescent="0.35">
      <c r="A286" s="11"/>
      <c r="B286" s="11"/>
      <c r="C286" s="11"/>
      <c r="D286" s="13" t="s">
        <v>193</v>
      </c>
      <c r="E286" s="11"/>
      <c r="F286" s="11"/>
      <c r="G286" s="11"/>
      <c r="H286" s="11"/>
      <c r="I286" s="11"/>
      <c r="J286" s="11"/>
      <c r="K286" s="11"/>
      <c r="L286" s="11"/>
      <c r="M286" s="11"/>
    </row>
    <row r="287" spans="1:15" x14ac:dyDescent="0.35">
      <c r="A287" s="11"/>
      <c r="B287" s="11"/>
      <c r="C287" s="10" t="s">
        <v>22</v>
      </c>
      <c r="D287" s="25"/>
      <c r="E287" s="10" t="s">
        <v>15</v>
      </c>
      <c r="F287" s="14">
        <v>1</v>
      </c>
      <c r="G287" s="15">
        <v>0</v>
      </c>
      <c r="H287" s="15">
        <v>0</v>
      </c>
      <c r="I287" s="15">
        <v>0</v>
      </c>
      <c r="J287" s="12">
        <f>OR(F287&lt;&gt;0,G287&lt;&gt;0,H287&lt;&gt;0,I287&lt;&gt;0)*(F287 + (F287 = 0))*(G287 + (G287 = 0))*(H287 + (H287 = 0))*(I287 + (I287 = 0))</f>
        <v>1</v>
      </c>
      <c r="K287" s="11"/>
      <c r="L287" s="11"/>
      <c r="M287" s="11"/>
    </row>
    <row r="288" spans="1:15" x14ac:dyDescent="0.35">
      <c r="A288" s="11"/>
      <c r="B288" s="11"/>
      <c r="C288" s="10" t="s">
        <v>22</v>
      </c>
      <c r="D288" s="25"/>
      <c r="E288" s="10" t="s">
        <v>15</v>
      </c>
      <c r="F288" s="14"/>
      <c r="G288" s="15"/>
      <c r="H288" s="15"/>
      <c r="I288" s="15"/>
      <c r="J288" s="12">
        <f>OR(F288&lt;&gt;0,G288&lt;&gt;0,H288&lt;&gt;0,I288&lt;&gt;0)*(F288 + (F288 = 0))*(G288 + (G288 = 0))*(H288 + (H288 = 0))*(I288 + (I288 = 0))</f>
        <v>0</v>
      </c>
      <c r="K288" s="11"/>
      <c r="L288" s="11"/>
      <c r="M288" s="11"/>
    </row>
    <row r="289" spans="1:15" x14ac:dyDescent="0.35">
      <c r="A289" s="11"/>
      <c r="B289" s="11"/>
      <c r="C289" s="11"/>
      <c r="D289" s="25"/>
      <c r="E289" s="11"/>
      <c r="F289" s="11"/>
      <c r="G289" s="11"/>
      <c r="H289" s="11"/>
      <c r="I289" s="11"/>
      <c r="J289" s="16" t="s">
        <v>194</v>
      </c>
      <c r="K289" s="17">
        <f>SUM(J287:J288)*1</f>
        <v>1</v>
      </c>
      <c r="L289" s="47"/>
      <c r="M289" s="17">
        <f>ROUND(K289*L289,2)</f>
        <v>0</v>
      </c>
      <c r="N289" s="57" t="str">
        <f t="shared" ref="N289" si="38">IF(L289&lt;=0,"INDICAR PRECIO","PRECIO INDICADO")</f>
        <v>INDICAR PRECIO</v>
      </c>
      <c r="O289" s="57"/>
    </row>
    <row r="290" spans="1:15" ht="1" customHeight="1" x14ac:dyDescent="0.35">
      <c r="A290" s="18"/>
      <c r="B290" s="18"/>
      <c r="C290" s="18"/>
      <c r="D290" s="26"/>
      <c r="E290" s="18"/>
      <c r="F290" s="18"/>
      <c r="G290" s="18"/>
      <c r="H290" s="18"/>
      <c r="I290" s="18"/>
      <c r="J290" s="18"/>
      <c r="K290" s="18"/>
      <c r="L290" s="18"/>
      <c r="M290" s="18"/>
    </row>
    <row r="291" spans="1:15" x14ac:dyDescent="0.35">
      <c r="A291" s="11"/>
      <c r="B291" s="11"/>
      <c r="C291" s="11"/>
      <c r="D291" s="25"/>
      <c r="E291" s="11"/>
      <c r="F291" s="11"/>
      <c r="G291" s="11"/>
      <c r="H291" s="11"/>
      <c r="I291" s="11"/>
      <c r="J291" s="16" t="s">
        <v>195</v>
      </c>
      <c r="K291" s="19">
        <v>1</v>
      </c>
      <c r="L291" s="17">
        <f>M267+M273+M279+M285</f>
        <v>0</v>
      </c>
      <c r="M291" s="17">
        <f>ROUND(K291*L291,2)</f>
        <v>0</v>
      </c>
    </row>
    <row r="292" spans="1:15" ht="1" customHeight="1" x14ac:dyDescent="0.35">
      <c r="A292" s="18"/>
      <c r="B292" s="18"/>
      <c r="C292" s="18"/>
      <c r="D292" s="26"/>
      <c r="E292" s="18"/>
      <c r="F292" s="18"/>
      <c r="G292" s="18"/>
      <c r="H292" s="18"/>
      <c r="I292" s="18"/>
      <c r="J292" s="18"/>
      <c r="K292" s="18"/>
      <c r="L292" s="18"/>
      <c r="M292" s="18"/>
    </row>
    <row r="293" spans="1:15" x14ac:dyDescent="0.35">
      <c r="A293" s="5" t="s">
        <v>196</v>
      </c>
      <c r="B293" s="5" t="s">
        <v>14</v>
      </c>
      <c r="C293" s="5" t="s">
        <v>15</v>
      </c>
      <c r="D293" s="24" t="s">
        <v>197</v>
      </c>
      <c r="E293" s="6"/>
      <c r="F293" s="6"/>
      <c r="G293" s="6"/>
      <c r="H293" s="6"/>
      <c r="I293" s="6"/>
      <c r="J293" s="6"/>
      <c r="K293" s="7">
        <f>K314</f>
        <v>1</v>
      </c>
      <c r="L293" s="8">
        <f>L314</f>
        <v>0</v>
      </c>
      <c r="M293" s="8">
        <f>M314</f>
        <v>0</v>
      </c>
    </row>
    <row r="294" spans="1:15" x14ac:dyDescent="0.35">
      <c r="A294" s="9" t="s">
        <v>198</v>
      </c>
      <c r="B294" s="10" t="s">
        <v>18</v>
      </c>
      <c r="C294" s="10" t="s">
        <v>25</v>
      </c>
      <c r="D294" s="13" t="s">
        <v>199</v>
      </c>
      <c r="E294" s="11"/>
      <c r="F294" s="11"/>
      <c r="G294" s="11"/>
      <c r="H294" s="11"/>
      <c r="I294" s="11"/>
      <c r="J294" s="11"/>
      <c r="K294" s="12">
        <f>K312</f>
        <v>812.84</v>
      </c>
      <c r="L294" s="12">
        <f>L312</f>
        <v>0</v>
      </c>
      <c r="M294" s="12">
        <f>M312</f>
        <v>0</v>
      </c>
    </row>
    <row r="295" spans="1:15" ht="63" x14ac:dyDescent="0.35">
      <c r="A295" s="11"/>
      <c r="B295" s="11"/>
      <c r="C295" s="11"/>
      <c r="D295" s="13" t="s">
        <v>200</v>
      </c>
      <c r="E295" s="11"/>
      <c r="F295" s="11"/>
      <c r="G295" s="11"/>
      <c r="H295" s="11"/>
      <c r="I295" s="11"/>
      <c r="J295" s="11"/>
      <c r="K295" s="11"/>
      <c r="L295" s="11"/>
      <c r="M295" s="11"/>
    </row>
    <row r="296" spans="1:15" x14ac:dyDescent="0.35">
      <c r="A296" s="11"/>
      <c r="B296" s="11"/>
      <c r="C296" s="10" t="s">
        <v>22</v>
      </c>
      <c r="D296" s="25"/>
      <c r="E296" s="10" t="s">
        <v>201</v>
      </c>
      <c r="F296" s="14"/>
      <c r="G296" s="15"/>
      <c r="H296" s="15"/>
      <c r="I296" s="15"/>
      <c r="J296" s="12">
        <f t="shared" ref="J296:J311" si="39">OR(F296&lt;&gt;0,G296&lt;&gt;0,H296&lt;&gt;0,I296&lt;&gt;0)*(F296 + (F296 = 0))*(G296 + (G296 = 0))*(H296 + (H296 = 0))*(I296 + (I296 = 0))</f>
        <v>0</v>
      </c>
      <c r="K296" s="11"/>
      <c r="L296" s="11"/>
      <c r="M296" s="11"/>
    </row>
    <row r="297" spans="1:15" x14ac:dyDescent="0.35">
      <c r="A297" s="11"/>
      <c r="B297" s="11"/>
      <c r="C297" s="10" t="s">
        <v>22</v>
      </c>
      <c r="D297" s="25"/>
      <c r="E297" s="10" t="s">
        <v>202</v>
      </c>
      <c r="F297" s="14">
        <v>1</v>
      </c>
      <c r="G297" s="15">
        <v>17.48</v>
      </c>
      <c r="H297" s="15">
        <v>0</v>
      </c>
      <c r="I297" s="15">
        <v>3</v>
      </c>
      <c r="J297" s="12">
        <f t="shared" si="39"/>
        <v>52.44</v>
      </c>
      <c r="K297" s="11"/>
      <c r="L297" s="11"/>
      <c r="M297" s="11"/>
    </row>
    <row r="298" spans="1:15" x14ac:dyDescent="0.35">
      <c r="A298" s="11"/>
      <c r="B298" s="11"/>
      <c r="C298" s="10" t="s">
        <v>22</v>
      </c>
      <c r="D298" s="25"/>
      <c r="E298" s="10" t="s">
        <v>203</v>
      </c>
      <c r="F298" s="14">
        <v>1</v>
      </c>
      <c r="G298" s="15">
        <v>47.58</v>
      </c>
      <c r="H298" s="15">
        <v>0</v>
      </c>
      <c r="I298" s="15">
        <v>3</v>
      </c>
      <c r="J298" s="12">
        <f t="shared" si="39"/>
        <v>142.74</v>
      </c>
      <c r="K298" s="11"/>
      <c r="L298" s="11"/>
      <c r="M298" s="11"/>
    </row>
    <row r="299" spans="1:15" x14ac:dyDescent="0.35">
      <c r="A299" s="11"/>
      <c r="B299" s="11"/>
      <c r="C299" s="10" t="s">
        <v>22</v>
      </c>
      <c r="D299" s="25"/>
      <c r="E299" s="10" t="s">
        <v>204</v>
      </c>
      <c r="F299" s="14">
        <v>1</v>
      </c>
      <c r="G299" s="15">
        <v>23.4</v>
      </c>
      <c r="H299" s="15">
        <v>0</v>
      </c>
      <c r="I299" s="15">
        <v>3</v>
      </c>
      <c r="J299" s="12">
        <f t="shared" si="39"/>
        <v>70.2</v>
      </c>
      <c r="K299" s="11"/>
      <c r="L299" s="11"/>
      <c r="M299" s="11"/>
    </row>
    <row r="300" spans="1:15" x14ac:dyDescent="0.35">
      <c r="A300" s="11"/>
      <c r="B300" s="11"/>
      <c r="C300" s="10" t="s">
        <v>22</v>
      </c>
      <c r="D300" s="25"/>
      <c r="E300" s="10" t="s">
        <v>98</v>
      </c>
      <c r="F300" s="14">
        <v>1</v>
      </c>
      <c r="G300" s="15">
        <v>14.62</v>
      </c>
      <c r="H300" s="15">
        <v>0</v>
      </c>
      <c r="I300" s="15">
        <v>3</v>
      </c>
      <c r="J300" s="12">
        <f t="shared" si="39"/>
        <v>43.86</v>
      </c>
      <c r="K300" s="11"/>
      <c r="L300" s="11"/>
      <c r="M300" s="11"/>
    </row>
    <row r="301" spans="1:15" x14ac:dyDescent="0.35">
      <c r="A301" s="11"/>
      <c r="B301" s="11"/>
      <c r="C301" s="10" t="s">
        <v>22</v>
      </c>
      <c r="D301" s="25"/>
      <c r="E301" s="10" t="s">
        <v>205</v>
      </c>
      <c r="F301" s="14">
        <v>1</v>
      </c>
      <c r="G301" s="15">
        <v>15.6</v>
      </c>
      <c r="H301" s="15">
        <v>0</v>
      </c>
      <c r="I301" s="15">
        <v>2.7</v>
      </c>
      <c r="J301" s="12">
        <f t="shared" si="39"/>
        <v>42.12</v>
      </c>
      <c r="K301" s="11"/>
      <c r="L301" s="11"/>
      <c r="M301" s="11"/>
    </row>
    <row r="302" spans="1:15" x14ac:dyDescent="0.35">
      <c r="A302" s="11"/>
      <c r="B302" s="11"/>
      <c r="C302" s="10" t="s">
        <v>22</v>
      </c>
      <c r="D302" s="25"/>
      <c r="E302" s="10" t="s">
        <v>58</v>
      </c>
      <c r="F302" s="14">
        <v>1</v>
      </c>
      <c r="G302" s="15">
        <v>25.22</v>
      </c>
      <c r="H302" s="15">
        <v>0</v>
      </c>
      <c r="I302" s="15">
        <v>3</v>
      </c>
      <c r="J302" s="12">
        <f t="shared" si="39"/>
        <v>75.66</v>
      </c>
      <c r="K302" s="11"/>
      <c r="L302" s="11"/>
      <c r="M302" s="11"/>
    </row>
    <row r="303" spans="1:15" x14ac:dyDescent="0.35">
      <c r="A303" s="11"/>
      <c r="B303" s="11"/>
      <c r="C303" s="10" t="s">
        <v>22</v>
      </c>
      <c r="D303" s="25"/>
      <c r="E303" s="10" t="s">
        <v>206</v>
      </c>
      <c r="F303" s="14">
        <v>1</v>
      </c>
      <c r="G303" s="15">
        <v>10.3</v>
      </c>
      <c r="H303" s="15">
        <v>0</v>
      </c>
      <c r="I303" s="15">
        <v>2.7</v>
      </c>
      <c r="J303" s="12">
        <f t="shared" si="39"/>
        <v>27.81</v>
      </c>
      <c r="K303" s="11"/>
      <c r="L303" s="11"/>
      <c r="M303" s="11"/>
    </row>
    <row r="304" spans="1:15" x14ac:dyDescent="0.35">
      <c r="A304" s="11"/>
      <c r="B304" s="11"/>
      <c r="C304" s="10" t="s">
        <v>22</v>
      </c>
      <c r="D304" s="25"/>
      <c r="E304" s="10" t="s">
        <v>15</v>
      </c>
      <c r="F304" s="14">
        <v>1</v>
      </c>
      <c r="G304" s="15">
        <v>10.31</v>
      </c>
      <c r="H304" s="15">
        <v>0</v>
      </c>
      <c r="I304" s="15">
        <v>2.7</v>
      </c>
      <c r="J304" s="12">
        <f t="shared" si="39"/>
        <v>27.84</v>
      </c>
      <c r="K304" s="11"/>
      <c r="L304" s="11"/>
      <c r="M304" s="11"/>
    </row>
    <row r="305" spans="1:15" x14ac:dyDescent="0.35">
      <c r="A305" s="11"/>
      <c r="B305" s="11"/>
      <c r="C305" s="10" t="s">
        <v>22</v>
      </c>
      <c r="D305" s="25"/>
      <c r="E305" s="10" t="s">
        <v>207</v>
      </c>
      <c r="F305" s="14">
        <v>1</v>
      </c>
      <c r="G305" s="15">
        <v>44.25</v>
      </c>
      <c r="H305" s="15">
        <v>0</v>
      </c>
      <c r="I305" s="15">
        <v>2.7</v>
      </c>
      <c r="J305" s="12">
        <f t="shared" si="39"/>
        <v>119.48</v>
      </c>
      <c r="K305" s="11"/>
      <c r="L305" s="11"/>
      <c r="M305" s="11"/>
    </row>
    <row r="306" spans="1:15" x14ac:dyDescent="0.35">
      <c r="A306" s="11"/>
      <c r="B306" s="11"/>
      <c r="C306" s="10" t="s">
        <v>22</v>
      </c>
      <c r="D306" s="25"/>
      <c r="E306" s="10" t="s">
        <v>106</v>
      </c>
      <c r="F306" s="14">
        <v>1</v>
      </c>
      <c r="G306" s="15">
        <v>15.36</v>
      </c>
      <c r="H306" s="15">
        <v>0</v>
      </c>
      <c r="I306" s="15">
        <v>2.7</v>
      </c>
      <c r="J306" s="12">
        <f t="shared" si="39"/>
        <v>41.47</v>
      </c>
      <c r="K306" s="11"/>
      <c r="L306" s="11"/>
      <c r="M306" s="11"/>
    </row>
    <row r="307" spans="1:15" x14ac:dyDescent="0.35">
      <c r="A307" s="11"/>
      <c r="B307" s="11"/>
      <c r="C307" s="10" t="s">
        <v>22</v>
      </c>
      <c r="D307" s="25"/>
      <c r="E307" s="10" t="s">
        <v>208</v>
      </c>
      <c r="F307" s="14">
        <v>1</v>
      </c>
      <c r="G307" s="15">
        <v>13.06</v>
      </c>
      <c r="H307" s="15">
        <v>0</v>
      </c>
      <c r="I307" s="15">
        <v>2.7</v>
      </c>
      <c r="J307" s="12">
        <f t="shared" si="39"/>
        <v>35.26</v>
      </c>
      <c r="K307" s="11"/>
      <c r="L307" s="11"/>
      <c r="M307" s="11"/>
    </row>
    <row r="308" spans="1:15" x14ac:dyDescent="0.35">
      <c r="A308" s="11"/>
      <c r="B308" s="11"/>
      <c r="C308" s="10" t="s">
        <v>22</v>
      </c>
      <c r="D308" s="25"/>
      <c r="E308" s="10" t="s">
        <v>209</v>
      </c>
      <c r="F308" s="14"/>
      <c r="G308" s="15"/>
      <c r="H308" s="15"/>
      <c r="I308" s="15"/>
      <c r="J308" s="12">
        <f t="shared" si="39"/>
        <v>0</v>
      </c>
      <c r="K308" s="11"/>
      <c r="L308" s="11"/>
      <c r="M308" s="11"/>
    </row>
    <row r="309" spans="1:15" x14ac:dyDescent="0.35">
      <c r="A309" s="11"/>
      <c r="B309" s="11"/>
      <c r="C309" s="10" t="s">
        <v>22</v>
      </c>
      <c r="D309" s="25"/>
      <c r="E309" s="10" t="s">
        <v>210</v>
      </c>
      <c r="F309" s="14">
        <v>1</v>
      </c>
      <c r="G309" s="15">
        <v>278.95999999999998</v>
      </c>
      <c r="H309" s="15">
        <v>0</v>
      </c>
      <c r="I309" s="15">
        <v>0</v>
      </c>
      <c r="J309" s="12">
        <f t="shared" si="39"/>
        <v>278.95999999999998</v>
      </c>
      <c r="K309" s="11"/>
      <c r="L309" s="11"/>
      <c r="M309" s="11"/>
    </row>
    <row r="310" spans="1:15" x14ac:dyDescent="0.35">
      <c r="A310" s="11"/>
      <c r="B310" s="11"/>
      <c r="C310" s="10" t="s">
        <v>22</v>
      </c>
      <c r="D310" s="25"/>
      <c r="E310" s="10" t="s">
        <v>15</v>
      </c>
      <c r="F310" s="14">
        <v>-1</v>
      </c>
      <c r="G310" s="15">
        <v>145</v>
      </c>
      <c r="H310" s="15">
        <v>0</v>
      </c>
      <c r="I310" s="15">
        <v>0</v>
      </c>
      <c r="J310" s="12">
        <f t="shared" si="39"/>
        <v>-145</v>
      </c>
      <c r="K310" s="11"/>
      <c r="L310" s="11"/>
      <c r="M310" s="11"/>
    </row>
    <row r="311" spans="1:15" x14ac:dyDescent="0.35">
      <c r="A311" s="11"/>
      <c r="B311" s="11"/>
      <c r="C311" s="10" t="s">
        <v>22</v>
      </c>
      <c r="D311" s="25"/>
      <c r="E311" s="10" t="s">
        <v>15</v>
      </c>
      <c r="F311" s="14"/>
      <c r="G311" s="15"/>
      <c r="H311" s="15"/>
      <c r="I311" s="15"/>
      <c r="J311" s="12">
        <f t="shared" si="39"/>
        <v>0</v>
      </c>
      <c r="K311" s="11"/>
      <c r="L311" s="11"/>
      <c r="M311" s="11"/>
    </row>
    <row r="312" spans="1:15" x14ac:dyDescent="0.35">
      <c r="A312" s="11"/>
      <c r="B312" s="11"/>
      <c r="C312" s="11"/>
      <c r="D312" s="25"/>
      <c r="E312" s="11"/>
      <c r="F312" s="11"/>
      <c r="G312" s="11"/>
      <c r="H312" s="11"/>
      <c r="I312" s="11"/>
      <c r="J312" s="16" t="s">
        <v>211</v>
      </c>
      <c r="K312" s="17">
        <f>SUM(J296:J311)*1</f>
        <v>812.84</v>
      </c>
      <c r="L312" s="47"/>
      <c r="M312" s="17">
        <f>ROUND(K312*L312,2)</f>
        <v>0</v>
      </c>
      <c r="N312" s="57" t="str">
        <f t="shared" ref="N312" si="40">IF(L312&lt;=0,"INDICAR PRECIO","PRECIO INDICADO")</f>
        <v>INDICAR PRECIO</v>
      </c>
      <c r="O312" s="57"/>
    </row>
    <row r="313" spans="1:15" ht="1" customHeight="1" x14ac:dyDescent="0.35">
      <c r="A313" s="18"/>
      <c r="B313" s="18"/>
      <c r="C313" s="18"/>
      <c r="D313" s="26"/>
      <c r="E313" s="18"/>
      <c r="F313" s="18"/>
      <c r="G313" s="18"/>
      <c r="H313" s="18"/>
      <c r="I313" s="18"/>
      <c r="J313" s="18"/>
      <c r="K313" s="18"/>
      <c r="L313" s="18"/>
      <c r="M313" s="18"/>
    </row>
    <row r="314" spans="1:15" x14ac:dyDescent="0.35">
      <c r="A314" s="11"/>
      <c r="B314" s="11"/>
      <c r="C314" s="11"/>
      <c r="D314" s="25"/>
      <c r="E314" s="11"/>
      <c r="F314" s="11"/>
      <c r="G314" s="11"/>
      <c r="H314" s="11"/>
      <c r="I314" s="11"/>
      <c r="J314" s="16" t="s">
        <v>212</v>
      </c>
      <c r="K314" s="19">
        <v>1</v>
      </c>
      <c r="L314" s="17">
        <f>M294</f>
        <v>0</v>
      </c>
      <c r="M314" s="17">
        <f>ROUND(K314*L314,2)</f>
        <v>0</v>
      </c>
    </row>
    <row r="315" spans="1:15" ht="1" customHeight="1" x14ac:dyDescent="0.35">
      <c r="A315" s="18"/>
      <c r="B315" s="18"/>
      <c r="C315" s="18"/>
      <c r="D315" s="26"/>
      <c r="E315" s="18"/>
      <c r="F315" s="18"/>
      <c r="G315" s="18"/>
      <c r="H315" s="18"/>
      <c r="I315" s="18"/>
      <c r="J315" s="18"/>
      <c r="K315" s="18"/>
      <c r="L315" s="18"/>
      <c r="M315" s="18"/>
    </row>
    <row r="316" spans="1:15" x14ac:dyDescent="0.35">
      <c r="A316" s="5" t="s">
        <v>213</v>
      </c>
      <c r="B316" s="5" t="s">
        <v>14</v>
      </c>
      <c r="C316" s="5" t="s">
        <v>15</v>
      </c>
      <c r="D316" s="24" t="s">
        <v>214</v>
      </c>
      <c r="E316" s="6"/>
      <c r="F316" s="6"/>
      <c r="G316" s="6"/>
      <c r="H316" s="6"/>
      <c r="I316" s="6"/>
      <c r="J316" s="6"/>
      <c r="K316" s="7">
        <f>K323</f>
        <v>1</v>
      </c>
      <c r="L316" s="8">
        <f>L323</f>
        <v>0</v>
      </c>
      <c r="M316" s="8">
        <f>M323</f>
        <v>0</v>
      </c>
    </row>
    <row r="317" spans="1:15" x14ac:dyDescent="0.35">
      <c r="A317" s="9" t="s">
        <v>215</v>
      </c>
      <c r="B317" s="10" t="s">
        <v>18</v>
      </c>
      <c r="C317" s="10" t="s">
        <v>19</v>
      </c>
      <c r="D317" s="13" t="s">
        <v>216</v>
      </c>
      <c r="E317" s="11"/>
      <c r="F317" s="11"/>
      <c r="G317" s="11"/>
      <c r="H317" s="11"/>
      <c r="I317" s="11"/>
      <c r="J317" s="11"/>
      <c r="K317" s="12">
        <f>K321</f>
        <v>4</v>
      </c>
      <c r="L317" s="12">
        <f>L321</f>
        <v>0</v>
      </c>
      <c r="M317" s="12">
        <f>M321</f>
        <v>0</v>
      </c>
    </row>
    <row r="318" spans="1:15" ht="42" x14ac:dyDescent="0.35">
      <c r="A318" s="11"/>
      <c r="B318" s="11"/>
      <c r="C318" s="11"/>
      <c r="D318" s="13" t="s">
        <v>217</v>
      </c>
      <c r="E318" s="11"/>
      <c r="F318" s="11"/>
      <c r="G318" s="11"/>
      <c r="H318" s="11"/>
      <c r="I318" s="11"/>
      <c r="J318" s="11"/>
      <c r="K318" s="11"/>
      <c r="L318" s="11"/>
      <c r="M318" s="11"/>
    </row>
    <row r="319" spans="1:15" x14ac:dyDescent="0.35">
      <c r="A319" s="11"/>
      <c r="B319" s="11"/>
      <c r="C319" s="10" t="s">
        <v>22</v>
      </c>
      <c r="D319" s="25"/>
      <c r="E319" s="10" t="s">
        <v>15</v>
      </c>
      <c r="F319" s="14">
        <v>4</v>
      </c>
      <c r="G319" s="15">
        <v>0</v>
      </c>
      <c r="H319" s="15">
        <v>0</v>
      </c>
      <c r="I319" s="15">
        <v>0</v>
      </c>
      <c r="J319" s="12">
        <f>OR(F319&lt;&gt;0,G319&lt;&gt;0,H319&lt;&gt;0,I319&lt;&gt;0)*(F319 + (F319 = 0))*(G319 + (G319 = 0))*(H319 + (H319 = 0))*(I319 + (I319 = 0))</f>
        <v>4</v>
      </c>
      <c r="K319" s="11"/>
      <c r="L319" s="11"/>
      <c r="M319" s="11"/>
    </row>
    <row r="320" spans="1:15" x14ac:dyDescent="0.35">
      <c r="A320" s="11"/>
      <c r="B320" s="11"/>
      <c r="C320" s="10" t="s">
        <v>22</v>
      </c>
      <c r="D320" s="25"/>
      <c r="E320" s="10" t="s">
        <v>15</v>
      </c>
      <c r="F320" s="14"/>
      <c r="G320" s="15"/>
      <c r="H320" s="15"/>
      <c r="I320" s="15"/>
      <c r="J320" s="12">
        <f>OR(F320&lt;&gt;0,G320&lt;&gt;0,H320&lt;&gt;0,I320&lt;&gt;0)*(F320 + (F320 = 0))*(G320 + (G320 = 0))*(H320 + (H320 = 0))*(I320 + (I320 = 0))</f>
        <v>0</v>
      </c>
      <c r="K320" s="11"/>
      <c r="L320" s="11"/>
      <c r="M320" s="11"/>
    </row>
    <row r="321" spans="1:15" x14ac:dyDescent="0.35">
      <c r="A321" s="11"/>
      <c r="B321" s="11"/>
      <c r="C321" s="11"/>
      <c r="D321" s="25"/>
      <c r="E321" s="11"/>
      <c r="F321" s="11"/>
      <c r="G321" s="11"/>
      <c r="H321" s="11"/>
      <c r="I321" s="11"/>
      <c r="J321" s="16" t="s">
        <v>218</v>
      </c>
      <c r="K321" s="17">
        <f>SUM(J319:J320)*1</f>
        <v>4</v>
      </c>
      <c r="L321" s="47"/>
      <c r="M321" s="17">
        <f>ROUND(K321*L321,2)</f>
        <v>0</v>
      </c>
      <c r="N321" s="57" t="str">
        <f t="shared" ref="N321" si="41">IF(L321&lt;=0,"INDICAR PRECIO","PRECIO INDICADO")</f>
        <v>INDICAR PRECIO</v>
      </c>
      <c r="O321" s="57"/>
    </row>
    <row r="322" spans="1:15" ht="1" customHeight="1" x14ac:dyDescent="0.35">
      <c r="A322" s="18"/>
      <c r="B322" s="18"/>
      <c r="C322" s="18"/>
      <c r="D322" s="26"/>
      <c r="E322" s="18"/>
      <c r="F322" s="18"/>
      <c r="G322" s="18"/>
      <c r="H322" s="18"/>
      <c r="I322" s="18"/>
      <c r="J322" s="18"/>
      <c r="K322" s="18"/>
      <c r="L322" s="18"/>
      <c r="M322" s="18"/>
    </row>
    <row r="323" spans="1:15" x14ac:dyDescent="0.35">
      <c r="A323" s="11"/>
      <c r="B323" s="11"/>
      <c r="C323" s="11"/>
      <c r="D323" s="25"/>
      <c r="E323" s="11"/>
      <c r="F323" s="11"/>
      <c r="G323" s="11"/>
      <c r="H323" s="11"/>
      <c r="I323" s="11"/>
      <c r="J323" s="16" t="s">
        <v>219</v>
      </c>
      <c r="K323" s="19">
        <v>1</v>
      </c>
      <c r="L323" s="17">
        <f>M317</f>
        <v>0</v>
      </c>
      <c r="M323" s="17">
        <f>ROUND(K323*L323,2)</f>
        <v>0</v>
      </c>
    </row>
    <row r="324" spans="1:15" ht="1" customHeight="1" x14ac:dyDescent="0.35">
      <c r="A324" s="18"/>
      <c r="B324" s="18"/>
      <c r="C324" s="18"/>
      <c r="D324" s="26"/>
      <c r="E324" s="18"/>
      <c r="F324" s="18"/>
      <c r="G324" s="18"/>
      <c r="H324" s="18"/>
      <c r="I324" s="18"/>
      <c r="J324" s="18"/>
      <c r="K324" s="18"/>
      <c r="L324" s="18"/>
      <c r="M324" s="18"/>
    </row>
    <row r="325" spans="1:15" x14ac:dyDescent="0.35">
      <c r="A325" s="5" t="s">
        <v>220</v>
      </c>
      <c r="B325" s="5" t="s">
        <v>14</v>
      </c>
      <c r="C325" s="5" t="s">
        <v>15</v>
      </c>
      <c r="D325" s="24" t="s">
        <v>221</v>
      </c>
      <c r="E325" s="6"/>
      <c r="F325" s="6"/>
      <c r="G325" s="6"/>
      <c r="H325" s="6"/>
      <c r="I325" s="6"/>
      <c r="J325" s="6"/>
      <c r="K325" s="7">
        <f>K399</f>
        <v>1</v>
      </c>
      <c r="L325" s="8">
        <f>L399</f>
        <v>0</v>
      </c>
      <c r="M325" s="8">
        <f>M399</f>
        <v>0</v>
      </c>
    </row>
    <row r="326" spans="1:15" x14ac:dyDescent="0.35">
      <c r="A326" s="20" t="s">
        <v>222</v>
      </c>
      <c r="B326" s="20" t="s">
        <v>14</v>
      </c>
      <c r="C326" s="20" t="s">
        <v>15</v>
      </c>
      <c r="D326" s="27" t="s">
        <v>223</v>
      </c>
      <c r="E326" s="21"/>
      <c r="F326" s="21"/>
      <c r="G326" s="21"/>
      <c r="H326" s="21"/>
      <c r="I326" s="21"/>
      <c r="J326" s="21"/>
      <c r="K326" s="22">
        <f>K329</f>
        <v>1</v>
      </c>
      <c r="L326" s="22">
        <f>L329</f>
        <v>0</v>
      </c>
      <c r="M326" s="22">
        <f>M329</f>
        <v>0</v>
      </c>
    </row>
    <row r="327" spans="1:15" x14ac:dyDescent="0.35">
      <c r="A327" s="9" t="s">
        <v>224</v>
      </c>
      <c r="B327" s="10" t="s">
        <v>18</v>
      </c>
      <c r="C327" s="10" t="s">
        <v>19</v>
      </c>
      <c r="D327" s="13" t="s">
        <v>225</v>
      </c>
      <c r="E327" s="11"/>
      <c r="F327" s="11"/>
      <c r="G327" s="11"/>
      <c r="H327" s="11"/>
      <c r="I327" s="11"/>
      <c r="J327" s="11"/>
      <c r="K327" s="15">
        <v>1</v>
      </c>
      <c r="L327" s="15">
        <v>0</v>
      </c>
      <c r="M327" s="12">
        <f>ROUND(K327*L327,2)</f>
        <v>0</v>
      </c>
      <c r="N327" s="57" t="str">
        <f>IF(L327&lt;=0,"INDICAR PRECIO","PRECIO INDICADO")</f>
        <v>INDICAR PRECIO</v>
      </c>
      <c r="O327" s="57"/>
    </row>
    <row r="328" spans="1:15" ht="94.5" x14ac:dyDescent="0.35">
      <c r="A328" s="11"/>
      <c r="B328" s="11"/>
      <c r="C328" s="11"/>
      <c r="D328" s="13" t="s">
        <v>226</v>
      </c>
      <c r="E328" s="11"/>
      <c r="F328" s="11"/>
      <c r="G328" s="11"/>
      <c r="H328" s="11"/>
      <c r="I328" s="11"/>
      <c r="J328" s="11"/>
      <c r="K328" s="11"/>
      <c r="L328" s="11"/>
      <c r="M328" s="11"/>
    </row>
    <row r="329" spans="1:15" x14ac:dyDescent="0.35">
      <c r="A329" s="11"/>
      <c r="B329" s="11"/>
      <c r="C329" s="11"/>
      <c r="D329" s="25"/>
      <c r="E329" s="11"/>
      <c r="F329" s="11"/>
      <c r="G329" s="11"/>
      <c r="H329" s="11"/>
      <c r="I329" s="11"/>
      <c r="J329" s="16" t="s">
        <v>227</v>
      </c>
      <c r="K329" s="15">
        <v>1</v>
      </c>
      <c r="L329" s="17">
        <f>M327</f>
        <v>0</v>
      </c>
      <c r="M329" s="17">
        <f>ROUND(K329*L329,2)</f>
        <v>0</v>
      </c>
    </row>
    <row r="330" spans="1:15" ht="1" customHeight="1" x14ac:dyDescent="0.35">
      <c r="A330" s="18"/>
      <c r="B330" s="18"/>
      <c r="C330" s="18"/>
      <c r="D330" s="26"/>
      <c r="E330" s="18"/>
      <c r="F330" s="18"/>
      <c r="G330" s="18"/>
      <c r="H330" s="18"/>
      <c r="I330" s="18"/>
      <c r="J330" s="18"/>
      <c r="K330" s="18"/>
      <c r="L330" s="18"/>
      <c r="M330" s="18"/>
    </row>
    <row r="331" spans="1:15" x14ac:dyDescent="0.35">
      <c r="A331" s="20" t="s">
        <v>228</v>
      </c>
      <c r="B331" s="20" t="s">
        <v>14</v>
      </c>
      <c r="C331" s="20" t="s">
        <v>15</v>
      </c>
      <c r="D331" s="27" t="s">
        <v>229</v>
      </c>
      <c r="E331" s="21"/>
      <c r="F331" s="21"/>
      <c r="G331" s="21"/>
      <c r="H331" s="21"/>
      <c r="I331" s="21"/>
      <c r="J331" s="21"/>
      <c r="K331" s="22">
        <f>K342</f>
        <v>1</v>
      </c>
      <c r="L331" s="22">
        <f>L342</f>
        <v>0</v>
      </c>
      <c r="M331" s="22">
        <f>M342</f>
        <v>0</v>
      </c>
    </row>
    <row r="332" spans="1:15" ht="21" x14ac:dyDescent="0.35">
      <c r="A332" s="9" t="s">
        <v>230</v>
      </c>
      <c r="B332" s="10" t="s">
        <v>18</v>
      </c>
      <c r="C332" s="10" t="s">
        <v>19</v>
      </c>
      <c r="D332" s="13" t="s">
        <v>231</v>
      </c>
      <c r="E332" s="11"/>
      <c r="F332" s="11"/>
      <c r="G332" s="11"/>
      <c r="H332" s="11"/>
      <c r="I332" s="11"/>
      <c r="J332" s="11"/>
      <c r="K332" s="15">
        <v>9</v>
      </c>
      <c r="L332" s="47"/>
      <c r="M332" s="12">
        <f>ROUND(K332*L332,2)</f>
        <v>0</v>
      </c>
      <c r="N332" s="57" t="str">
        <f>IF(L332&lt;=0,"INDICAR PRECIO","PRECIO INDICADO")</f>
        <v>INDICAR PRECIO</v>
      </c>
      <c r="O332" s="57"/>
    </row>
    <row r="333" spans="1:15" ht="147" x14ac:dyDescent="0.35">
      <c r="A333" s="11"/>
      <c r="B333" s="11"/>
      <c r="C333" s="11"/>
      <c r="D333" s="13" t="s">
        <v>232</v>
      </c>
      <c r="E333" s="11"/>
      <c r="F333" s="11"/>
      <c r="G333" s="11"/>
      <c r="H333" s="11"/>
      <c r="I333" s="11"/>
      <c r="J333" s="11"/>
      <c r="K333" s="11"/>
      <c r="L333" s="11"/>
      <c r="M333" s="11"/>
    </row>
    <row r="334" spans="1:15" ht="21" x14ac:dyDescent="0.35">
      <c r="A334" s="9" t="s">
        <v>233</v>
      </c>
      <c r="B334" s="10" t="s">
        <v>18</v>
      </c>
      <c r="C334" s="10" t="s">
        <v>19</v>
      </c>
      <c r="D334" s="13" t="s">
        <v>234</v>
      </c>
      <c r="E334" s="11"/>
      <c r="F334" s="11"/>
      <c r="G334" s="11"/>
      <c r="H334" s="11"/>
      <c r="I334" s="11"/>
      <c r="J334" s="11"/>
      <c r="K334" s="15">
        <v>3</v>
      </c>
      <c r="L334" s="47"/>
      <c r="M334" s="12">
        <f>ROUND(K334*L334,2)</f>
        <v>0</v>
      </c>
      <c r="N334" s="57" t="str">
        <f>IF(L334&lt;=0,"INDICAR PRECIO","PRECIO INDICADO")</f>
        <v>INDICAR PRECIO</v>
      </c>
      <c r="O334" s="57"/>
    </row>
    <row r="335" spans="1:15" ht="147" x14ac:dyDescent="0.35">
      <c r="A335" s="11"/>
      <c r="B335" s="11"/>
      <c r="C335" s="11"/>
      <c r="D335" s="13" t="s">
        <v>235</v>
      </c>
      <c r="E335" s="11"/>
      <c r="F335" s="11"/>
      <c r="G335" s="11"/>
      <c r="H335" s="11"/>
      <c r="I335" s="11"/>
      <c r="J335" s="11"/>
      <c r="K335" s="11"/>
      <c r="L335" s="11"/>
      <c r="M335" s="11"/>
    </row>
    <row r="336" spans="1:15" ht="21" x14ac:dyDescent="0.35">
      <c r="A336" s="9" t="s">
        <v>236</v>
      </c>
      <c r="B336" s="10" t="s">
        <v>18</v>
      </c>
      <c r="C336" s="10" t="s">
        <v>19</v>
      </c>
      <c r="D336" s="13" t="s">
        <v>237</v>
      </c>
      <c r="E336" s="11"/>
      <c r="F336" s="11"/>
      <c r="G336" s="11"/>
      <c r="H336" s="11"/>
      <c r="I336" s="11"/>
      <c r="J336" s="11"/>
      <c r="K336" s="15">
        <v>4</v>
      </c>
      <c r="L336" s="47"/>
      <c r="M336" s="12">
        <f>ROUND(K336*L336,2)</f>
        <v>0</v>
      </c>
      <c r="N336" s="57" t="str">
        <f>IF(L336&lt;=0,"INDICAR PRECIO","PRECIO INDICADO")</f>
        <v>INDICAR PRECIO</v>
      </c>
      <c r="O336" s="57"/>
    </row>
    <row r="337" spans="1:15" ht="115.5" x14ac:dyDescent="0.35">
      <c r="A337" s="11"/>
      <c r="B337" s="11"/>
      <c r="C337" s="11"/>
      <c r="D337" s="13" t="s">
        <v>238</v>
      </c>
      <c r="E337" s="11"/>
      <c r="F337" s="11"/>
      <c r="G337" s="11"/>
      <c r="H337" s="11"/>
      <c r="I337" s="11"/>
      <c r="J337" s="11"/>
      <c r="K337" s="11"/>
      <c r="L337" s="11"/>
      <c r="M337" s="11"/>
    </row>
    <row r="338" spans="1:15" ht="21" x14ac:dyDescent="0.35">
      <c r="A338" s="9" t="s">
        <v>239</v>
      </c>
      <c r="B338" s="10" t="s">
        <v>18</v>
      </c>
      <c r="C338" s="10" t="s">
        <v>19</v>
      </c>
      <c r="D338" s="13" t="s">
        <v>240</v>
      </c>
      <c r="E338" s="11"/>
      <c r="F338" s="11"/>
      <c r="G338" s="11"/>
      <c r="H338" s="11"/>
      <c r="I338" s="11"/>
      <c r="J338" s="11"/>
      <c r="K338" s="15">
        <v>3</v>
      </c>
      <c r="L338" s="47"/>
      <c r="M338" s="12">
        <f>ROUND(K338*L338,2)</f>
        <v>0</v>
      </c>
      <c r="N338" s="57" t="str">
        <f>IF(L338&lt;=0,"INDICAR PRECIO","PRECIO INDICADO")</f>
        <v>INDICAR PRECIO</v>
      </c>
      <c r="O338" s="57"/>
    </row>
    <row r="339" spans="1:15" ht="115.5" x14ac:dyDescent="0.35">
      <c r="A339" s="11"/>
      <c r="B339" s="11"/>
      <c r="C339" s="11"/>
      <c r="D339" s="13" t="s">
        <v>241</v>
      </c>
      <c r="E339" s="11"/>
      <c r="F339" s="11"/>
      <c r="G339" s="11"/>
      <c r="H339" s="11"/>
      <c r="I339" s="11"/>
      <c r="J339" s="11"/>
      <c r="K339" s="11"/>
      <c r="L339" s="11"/>
      <c r="M339" s="11"/>
    </row>
    <row r="340" spans="1:15" x14ac:dyDescent="0.35">
      <c r="A340" s="9" t="s">
        <v>242</v>
      </c>
      <c r="B340" s="10" t="s">
        <v>18</v>
      </c>
      <c r="C340" s="10" t="s">
        <v>19</v>
      </c>
      <c r="D340" s="13" t="s">
        <v>243</v>
      </c>
      <c r="E340" s="11"/>
      <c r="F340" s="11"/>
      <c r="G340" s="11"/>
      <c r="H340" s="11"/>
      <c r="I340" s="11"/>
      <c r="J340" s="11"/>
      <c r="K340" s="15">
        <v>3</v>
      </c>
      <c r="L340" s="47"/>
      <c r="M340" s="12">
        <f>ROUND(K340*L340,2)</f>
        <v>0</v>
      </c>
      <c r="N340" s="57" t="str">
        <f>IF(L340&lt;=0,"INDICAR PRECIO","PRECIO INDICADO")</f>
        <v>INDICAR PRECIO</v>
      </c>
      <c r="O340" s="57"/>
    </row>
    <row r="341" spans="1:15" ht="105" x14ac:dyDescent="0.35">
      <c r="A341" s="11"/>
      <c r="B341" s="11"/>
      <c r="C341" s="11"/>
      <c r="D341" s="13" t="s">
        <v>244</v>
      </c>
      <c r="E341" s="11"/>
      <c r="F341" s="11"/>
      <c r="G341" s="11"/>
      <c r="H341" s="11"/>
      <c r="I341" s="11"/>
      <c r="J341" s="11"/>
      <c r="K341" s="11"/>
      <c r="L341" s="11"/>
      <c r="M341" s="11"/>
    </row>
    <row r="342" spans="1:15" x14ac:dyDescent="0.35">
      <c r="A342" s="11"/>
      <c r="B342" s="11"/>
      <c r="C342" s="11"/>
      <c r="D342" s="25"/>
      <c r="E342" s="11"/>
      <c r="F342" s="11"/>
      <c r="G342" s="11"/>
      <c r="H342" s="11"/>
      <c r="I342" s="11"/>
      <c r="J342" s="16" t="s">
        <v>245</v>
      </c>
      <c r="K342" s="15">
        <v>1</v>
      </c>
      <c r="L342" s="17">
        <f>M332+M334+M336+M338+M340</f>
        <v>0</v>
      </c>
      <c r="M342" s="17">
        <f>ROUND(K342*L342,2)</f>
        <v>0</v>
      </c>
    </row>
    <row r="343" spans="1:15" ht="1" customHeight="1" x14ac:dyDescent="0.35">
      <c r="A343" s="18"/>
      <c r="B343" s="18"/>
      <c r="C343" s="18"/>
      <c r="D343" s="26"/>
      <c r="E343" s="18"/>
      <c r="F343" s="18"/>
      <c r="G343" s="18"/>
      <c r="H343" s="18"/>
      <c r="I343" s="18"/>
      <c r="J343" s="18"/>
      <c r="K343" s="18"/>
      <c r="L343" s="18"/>
      <c r="M343" s="18"/>
    </row>
    <row r="344" spans="1:15" x14ac:dyDescent="0.35">
      <c r="A344" s="20" t="s">
        <v>246</v>
      </c>
      <c r="B344" s="20" t="s">
        <v>14</v>
      </c>
      <c r="C344" s="20" t="s">
        <v>15</v>
      </c>
      <c r="D344" s="27" t="s">
        <v>247</v>
      </c>
      <c r="E344" s="21"/>
      <c r="F344" s="21"/>
      <c r="G344" s="21"/>
      <c r="H344" s="21"/>
      <c r="I344" s="21"/>
      <c r="J344" s="21"/>
      <c r="K344" s="22">
        <f>K349</f>
        <v>1</v>
      </c>
      <c r="L344" s="22">
        <f>L349</f>
        <v>0</v>
      </c>
      <c r="M344" s="22">
        <f>M349</f>
        <v>0</v>
      </c>
    </row>
    <row r="345" spans="1:15" x14ac:dyDescent="0.35">
      <c r="A345" s="9" t="s">
        <v>248</v>
      </c>
      <c r="B345" s="10" t="s">
        <v>18</v>
      </c>
      <c r="C345" s="10" t="s">
        <v>249</v>
      </c>
      <c r="D345" s="13" t="s">
        <v>250</v>
      </c>
      <c r="E345" s="11"/>
      <c r="F345" s="11"/>
      <c r="G345" s="11"/>
      <c r="H345" s="11"/>
      <c r="I345" s="11"/>
      <c r="J345" s="11"/>
      <c r="K345" s="15">
        <v>41</v>
      </c>
      <c r="L345" s="47"/>
      <c r="M345" s="12">
        <f>ROUND(K345*L345,2)</f>
        <v>0</v>
      </c>
      <c r="N345" s="57" t="str">
        <f>IF(L345&lt;=0,"INDICAR PRECIO","PRECIO INDICADO")</f>
        <v>INDICAR PRECIO</v>
      </c>
      <c r="O345" s="57"/>
    </row>
    <row r="346" spans="1:15" ht="178.5" x14ac:dyDescent="0.35">
      <c r="A346" s="11"/>
      <c r="B346" s="11"/>
      <c r="C346" s="11"/>
      <c r="D346" s="13" t="s">
        <v>251</v>
      </c>
      <c r="E346" s="11"/>
      <c r="F346" s="11"/>
      <c r="G346" s="11"/>
      <c r="H346" s="11"/>
      <c r="I346" s="11"/>
      <c r="J346" s="11"/>
      <c r="K346" s="11"/>
      <c r="L346" s="11"/>
      <c r="M346" s="11"/>
    </row>
    <row r="347" spans="1:15" ht="21" x14ac:dyDescent="0.35">
      <c r="A347" s="9" t="s">
        <v>252</v>
      </c>
      <c r="B347" s="10" t="s">
        <v>18</v>
      </c>
      <c r="C347" s="10" t="s">
        <v>249</v>
      </c>
      <c r="D347" s="13" t="s">
        <v>253</v>
      </c>
      <c r="E347" s="11"/>
      <c r="F347" s="11"/>
      <c r="G347" s="11"/>
      <c r="H347" s="11"/>
      <c r="I347" s="11"/>
      <c r="J347" s="11"/>
      <c r="K347" s="15">
        <v>110</v>
      </c>
      <c r="L347" s="47"/>
      <c r="M347" s="12">
        <f>ROUND(K347*L347,2)</f>
        <v>0</v>
      </c>
      <c r="N347" s="57" t="str">
        <f>IF(L347&lt;=0,"INDICAR PRECIO","PRECIO INDICADO")</f>
        <v>INDICAR PRECIO</v>
      </c>
      <c r="O347" s="57"/>
    </row>
    <row r="348" spans="1:15" ht="115.5" x14ac:dyDescent="0.35">
      <c r="A348" s="11"/>
      <c r="B348" s="11"/>
      <c r="C348" s="11"/>
      <c r="D348" s="13" t="s">
        <v>254</v>
      </c>
      <c r="E348" s="11"/>
      <c r="F348" s="11"/>
      <c r="G348" s="11"/>
      <c r="H348" s="11"/>
      <c r="I348" s="11"/>
      <c r="J348" s="11"/>
      <c r="K348" s="11"/>
      <c r="L348" s="11"/>
      <c r="M348" s="11"/>
    </row>
    <row r="349" spans="1:15" x14ac:dyDescent="0.35">
      <c r="A349" s="11"/>
      <c r="B349" s="11"/>
      <c r="C349" s="11"/>
      <c r="D349" s="25"/>
      <c r="E349" s="11"/>
      <c r="F349" s="11"/>
      <c r="G349" s="11"/>
      <c r="H349" s="11"/>
      <c r="I349" s="11"/>
      <c r="J349" s="16" t="s">
        <v>255</v>
      </c>
      <c r="K349" s="15">
        <v>1</v>
      </c>
      <c r="L349" s="17">
        <f>M345+M347</f>
        <v>0</v>
      </c>
      <c r="M349" s="17">
        <f>ROUND(K349*L349,2)</f>
        <v>0</v>
      </c>
    </row>
    <row r="350" spans="1:15" ht="1" customHeight="1" x14ac:dyDescent="0.35">
      <c r="A350" s="18"/>
      <c r="B350" s="18"/>
      <c r="C350" s="18"/>
      <c r="D350" s="26"/>
      <c r="E350" s="18"/>
      <c r="F350" s="18"/>
      <c r="G350" s="18"/>
      <c r="H350" s="18"/>
      <c r="I350" s="18"/>
      <c r="J350" s="18"/>
      <c r="K350" s="18"/>
      <c r="L350" s="18"/>
      <c r="M350" s="18"/>
    </row>
    <row r="351" spans="1:15" x14ac:dyDescent="0.35">
      <c r="A351" s="20" t="s">
        <v>256</v>
      </c>
      <c r="B351" s="20" t="s">
        <v>14</v>
      </c>
      <c r="C351" s="20" t="s">
        <v>15</v>
      </c>
      <c r="D351" s="27" t="s">
        <v>257</v>
      </c>
      <c r="E351" s="21"/>
      <c r="F351" s="21"/>
      <c r="G351" s="21"/>
      <c r="H351" s="21"/>
      <c r="I351" s="21"/>
      <c r="J351" s="21"/>
      <c r="K351" s="22">
        <f>K362</f>
        <v>1</v>
      </c>
      <c r="L351" s="22">
        <f>L362</f>
        <v>0</v>
      </c>
      <c r="M351" s="22">
        <f>M362</f>
        <v>0</v>
      </c>
    </row>
    <row r="352" spans="1:15" ht="21" x14ac:dyDescent="0.35">
      <c r="A352" s="9" t="s">
        <v>258</v>
      </c>
      <c r="B352" s="10" t="s">
        <v>18</v>
      </c>
      <c r="C352" s="10" t="s">
        <v>249</v>
      </c>
      <c r="D352" s="13" t="s">
        <v>259</v>
      </c>
      <c r="E352" s="11"/>
      <c r="F352" s="11"/>
      <c r="G352" s="11"/>
      <c r="H352" s="11"/>
      <c r="I352" s="11"/>
      <c r="J352" s="11"/>
      <c r="K352" s="15">
        <v>180</v>
      </c>
      <c r="L352" s="47"/>
      <c r="M352" s="12">
        <f>ROUND(K352*L352,2)</f>
        <v>0</v>
      </c>
      <c r="N352" s="57" t="str">
        <f>IF(L352&lt;=0,"INDICAR PRECIO","PRECIO INDICADO")</f>
        <v>INDICAR PRECIO</v>
      </c>
      <c r="O352" s="57"/>
    </row>
    <row r="353" spans="1:15" ht="273" x14ac:dyDescent="0.35">
      <c r="A353" s="11"/>
      <c r="B353" s="11"/>
      <c r="C353" s="11"/>
      <c r="D353" s="13" t="s">
        <v>260</v>
      </c>
      <c r="E353" s="11"/>
      <c r="F353" s="11"/>
      <c r="G353" s="11"/>
      <c r="H353" s="11"/>
      <c r="I353" s="11"/>
      <c r="J353" s="11"/>
      <c r="K353" s="11"/>
      <c r="L353" s="11"/>
      <c r="M353" s="11"/>
    </row>
    <row r="354" spans="1:15" ht="21" x14ac:dyDescent="0.35">
      <c r="A354" s="9" t="s">
        <v>261</v>
      </c>
      <c r="B354" s="10" t="s">
        <v>18</v>
      </c>
      <c r="C354" s="10" t="s">
        <v>249</v>
      </c>
      <c r="D354" s="13" t="s">
        <v>262</v>
      </c>
      <c r="E354" s="11"/>
      <c r="F354" s="11"/>
      <c r="G354" s="11"/>
      <c r="H354" s="11"/>
      <c r="I354" s="11"/>
      <c r="J354" s="11"/>
      <c r="K354" s="15">
        <v>240</v>
      </c>
      <c r="L354" s="47"/>
      <c r="M354" s="12">
        <f>ROUND(K354*L354,2)</f>
        <v>0</v>
      </c>
      <c r="N354" s="57" t="str">
        <f>IF(L354&lt;=0,"INDICAR PRECIO","PRECIO INDICADO")</f>
        <v>INDICAR PRECIO</v>
      </c>
      <c r="O354" s="57"/>
    </row>
    <row r="355" spans="1:15" ht="273" x14ac:dyDescent="0.35">
      <c r="A355" s="11"/>
      <c r="B355" s="11"/>
      <c r="C355" s="11"/>
      <c r="D355" s="13" t="s">
        <v>263</v>
      </c>
      <c r="E355" s="11"/>
      <c r="F355" s="11"/>
      <c r="G355" s="11"/>
      <c r="H355" s="11"/>
      <c r="I355" s="11"/>
      <c r="J355" s="11"/>
      <c r="K355" s="11"/>
      <c r="L355" s="11"/>
      <c r="M355" s="11"/>
    </row>
    <row r="356" spans="1:15" x14ac:dyDescent="0.35">
      <c r="A356" s="9" t="s">
        <v>264</v>
      </c>
      <c r="B356" s="10" t="s">
        <v>18</v>
      </c>
      <c r="C356" s="10" t="s">
        <v>19</v>
      </c>
      <c r="D356" s="13" t="s">
        <v>265</v>
      </c>
      <c r="E356" s="11"/>
      <c r="F356" s="11"/>
      <c r="G356" s="11"/>
      <c r="H356" s="11"/>
      <c r="I356" s="11"/>
      <c r="J356" s="11"/>
      <c r="K356" s="15">
        <v>63</v>
      </c>
      <c r="L356" s="47"/>
      <c r="M356" s="12">
        <f>ROUND(K356*L356,2)</f>
        <v>0</v>
      </c>
      <c r="N356" s="57" t="str">
        <f>IF(L356&lt;=0,"INDICAR PRECIO","PRECIO INDICADO")</f>
        <v>INDICAR PRECIO</v>
      </c>
      <c r="O356" s="57"/>
    </row>
    <row r="357" spans="1:15" ht="73.5" x14ac:dyDescent="0.35">
      <c r="A357" s="11"/>
      <c r="B357" s="11"/>
      <c r="C357" s="11"/>
      <c r="D357" s="13" t="s">
        <v>266</v>
      </c>
      <c r="E357" s="11"/>
      <c r="F357" s="11"/>
      <c r="G357" s="11"/>
      <c r="H357" s="11"/>
      <c r="I357" s="11"/>
      <c r="J357" s="11"/>
      <c r="K357" s="11"/>
      <c r="L357" s="11"/>
      <c r="M357" s="11"/>
    </row>
    <row r="358" spans="1:15" x14ac:dyDescent="0.35">
      <c r="A358" s="9" t="s">
        <v>267</v>
      </c>
      <c r="B358" s="10" t="s">
        <v>18</v>
      </c>
      <c r="C358" s="10" t="s">
        <v>19</v>
      </c>
      <c r="D358" s="13" t="s">
        <v>268</v>
      </c>
      <c r="E358" s="11"/>
      <c r="F358" s="11"/>
      <c r="G358" s="11"/>
      <c r="H358" s="11"/>
      <c r="I358" s="11"/>
      <c r="J358" s="11"/>
      <c r="K358" s="15">
        <v>57</v>
      </c>
      <c r="L358" s="47"/>
      <c r="M358" s="12">
        <f>ROUND(K358*L358,2)</f>
        <v>0</v>
      </c>
      <c r="N358" s="57" t="str">
        <f>IF(L358&lt;=0,"INDICAR PRECIO","PRECIO INDICADO")</f>
        <v>INDICAR PRECIO</v>
      </c>
      <c r="O358" s="57"/>
    </row>
    <row r="359" spans="1:15" ht="84" x14ac:dyDescent="0.35">
      <c r="A359" s="11"/>
      <c r="B359" s="11"/>
      <c r="C359" s="11"/>
      <c r="D359" s="13" t="s">
        <v>269</v>
      </c>
      <c r="E359" s="11"/>
      <c r="F359" s="11"/>
      <c r="G359" s="11"/>
      <c r="H359" s="11"/>
      <c r="I359" s="11"/>
      <c r="J359" s="11"/>
      <c r="K359" s="11"/>
      <c r="L359" s="11"/>
      <c r="M359" s="11"/>
    </row>
    <row r="360" spans="1:15" ht="21" x14ac:dyDescent="0.35">
      <c r="A360" s="9" t="s">
        <v>270</v>
      </c>
      <c r="B360" s="10" t="s">
        <v>18</v>
      </c>
      <c r="C360" s="10" t="s">
        <v>19</v>
      </c>
      <c r="D360" s="13" t="s">
        <v>271</v>
      </c>
      <c r="E360" s="11"/>
      <c r="F360" s="11"/>
      <c r="G360" s="11"/>
      <c r="H360" s="11"/>
      <c r="I360" s="11"/>
      <c r="J360" s="11"/>
      <c r="K360" s="15">
        <v>2</v>
      </c>
      <c r="L360" s="47"/>
      <c r="M360" s="12">
        <f>ROUND(K360*L360,2)</f>
        <v>0</v>
      </c>
      <c r="N360" s="57" t="str">
        <f>IF(L360&lt;=0,"INDICAR PRECIO","PRECIO INDICADO")</f>
        <v>INDICAR PRECIO</v>
      </c>
      <c r="O360" s="57"/>
    </row>
    <row r="361" spans="1:15" ht="73.5" x14ac:dyDescent="0.35">
      <c r="A361" s="11"/>
      <c r="B361" s="11"/>
      <c r="C361" s="11"/>
      <c r="D361" s="13" t="s">
        <v>272</v>
      </c>
      <c r="E361" s="11"/>
      <c r="F361" s="11"/>
      <c r="G361" s="11"/>
      <c r="H361" s="11"/>
      <c r="I361" s="11"/>
      <c r="J361" s="11"/>
      <c r="K361" s="11"/>
      <c r="L361" s="11"/>
      <c r="M361" s="11"/>
    </row>
    <row r="362" spans="1:15" x14ac:dyDescent="0.35">
      <c r="A362" s="11"/>
      <c r="B362" s="11"/>
      <c r="C362" s="11"/>
      <c r="D362" s="25"/>
      <c r="E362" s="11"/>
      <c r="F362" s="11"/>
      <c r="G362" s="11"/>
      <c r="H362" s="11"/>
      <c r="I362" s="11"/>
      <c r="J362" s="16" t="s">
        <v>273</v>
      </c>
      <c r="K362" s="15">
        <v>1</v>
      </c>
      <c r="L362" s="17">
        <f>M352+M354+M356+M358+M360</f>
        <v>0</v>
      </c>
      <c r="M362" s="17">
        <f>ROUND(K362*L362,2)</f>
        <v>0</v>
      </c>
    </row>
    <row r="363" spans="1:15" ht="1" customHeight="1" x14ac:dyDescent="0.35">
      <c r="A363" s="18"/>
      <c r="B363" s="18"/>
      <c r="C363" s="18"/>
      <c r="D363" s="26"/>
      <c r="E363" s="18"/>
      <c r="F363" s="18"/>
      <c r="G363" s="18"/>
      <c r="H363" s="18"/>
      <c r="I363" s="18"/>
      <c r="J363" s="18"/>
      <c r="K363" s="18"/>
      <c r="L363" s="18"/>
      <c r="M363" s="18"/>
    </row>
    <row r="364" spans="1:15" x14ac:dyDescent="0.35">
      <c r="A364" s="20" t="s">
        <v>274</v>
      </c>
      <c r="B364" s="20" t="s">
        <v>14</v>
      </c>
      <c r="C364" s="20" t="s">
        <v>15</v>
      </c>
      <c r="D364" s="27" t="s">
        <v>275</v>
      </c>
      <c r="E364" s="21"/>
      <c r="F364" s="21"/>
      <c r="G364" s="21"/>
      <c r="H364" s="21"/>
      <c r="I364" s="21"/>
      <c r="J364" s="21"/>
      <c r="K364" s="22">
        <f>K375</f>
        <v>1</v>
      </c>
      <c r="L364" s="22">
        <f>L375</f>
        <v>0</v>
      </c>
      <c r="M364" s="22">
        <f>M375</f>
        <v>0</v>
      </c>
    </row>
    <row r="365" spans="1:15" x14ac:dyDescent="0.35">
      <c r="A365" s="9" t="s">
        <v>276</v>
      </c>
      <c r="B365" s="10" t="s">
        <v>18</v>
      </c>
      <c r="C365" s="10" t="s">
        <v>19</v>
      </c>
      <c r="D365" s="13" t="s">
        <v>277</v>
      </c>
      <c r="E365" s="11"/>
      <c r="F365" s="11"/>
      <c r="G365" s="11"/>
      <c r="H365" s="11"/>
      <c r="I365" s="11"/>
      <c r="J365" s="11"/>
      <c r="K365" s="15">
        <v>52</v>
      </c>
      <c r="L365" s="47"/>
      <c r="M365" s="12">
        <f>ROUND(K365*L365,2)</f>
        <v>0</v>
      </c>
      <c r="N365" s="57" t="str">
        <f>IF(L365&lt;=0,"INDICAR PRECIO","PRECIO INDICADO")</f>
        <v>INDICAR PRECIO</v>
      </c>
      <c r="O365" s="57"/>
    </row>
    <row r="366" spans="1:15" ht="94.5" x14ac:dyDescent="0.35">
      <c r="A366" s="11"/>
      <c r="B366" s="11"/>
      <c r="C366" s="11"/>
      <c r="D366" s="13" t="s">
        <v>278</v>
      </c>
      <c r="E366" s="11"/>
      <c r="F366" s="11"/>
      <c r="G366" s="11"/>
      <c r="H366" s="11"/>
      <c r="I366" s="11"/>
      <c r="J366" s="11"/>
      <c r="K366" s="11"/>
      <c r="L366" s="11"/>
      <c r="M366" s="11"/>
    </row>
    <row r="367" spans="1:15" x14ac:dyDescent="0.35">
      <c r="A367" s="9" t="s">
        <v>279</v>
      </c>
      <c r="B367" s="10" t="s">
        <v>18</v>
      </c>
      <c r="C367" s="10" t="s">
        <v>19</v>
      </c>
      <c r="D367" s="13" t="s">
        <v>280</v>
      </c>
      <c r="E367" s="11"/>
      <c r="F367" s="11"/>
      <c r="G367" s="11"/>
      <c r="H367" s="11"/>
      <c r="I367" s="11"/>
      <c r="J367" s="11"/>
      <c r="K367" s="15">
        <v>19</v>
      </c>
      <c r="L367" s="47"/>
      <c r="M367" s="12">
        <f>ROUND(K367*L367,2)</f>
        <v>0</v>
      </c>
      <c r="N367" s="57" t="str">
        <f>IF(L367&lt;=0,"INDICAR PRECIO","PRECIO INDICADO")</f>
        <v>INDICAR PRECIO</v>
      </c>
      <c r="O367" s="57"/>
    </row>
    <row r="368" spans="1:15" ht="126" x14ac:dyDescent="0.35">
      <c r="A368" s="11"/>
      <c r="B368" s="11"/>
      <c r="C368" s="11"/>
      <c r="D368" s="13" t="s">
        <v>281</v>
      </c>
      <c r="E368" s="11"/>
      <c r="F368" s="11"/>
      <c r="G368" s="11"/>
      <c r="H368" s="11"/>
      <c r="I368" s="11"/>
      <c r="J368" s="11"/>
      <c r="K368" s="11"/>
      <c r="L368" s="11"/>
      <c r="M368" s="11"/>
    </row>
    <row r="369" spans="1:15" x14ac:dyDescent="0.35">
      <c r="A369" s="9" t="s">
        <v>282</v>
      </c>
      <c r="B369" s="10" t="s">
        <v>18</v>
      </c>
      <c r="C369" s="10" t="s">
        <v>19</v>
      </c>
      <c r="D369" s="13" t="s">
        <v>283</v>
      </c>
      <c r="E369" s="11"/>
      <c r="F369" s="11"/>
      <c r="G369" s="11"/>
      <c r="H369" s="11"/>
      <c r="I369" s="11"/>
      <c r="J369" s="11"/>
      <c r="K369" s="15">
        <v>29</v>
      </c>
      <c r="L369" s="47"/>
      <c r="M369" s="12">
        <f>ROUND(K369*L369,2)</f>
        <v>0</v>
      </c>
      <c r="N369" s="57" t="str">
        <f>IF(L369&lt;=0,"INDICAR PRECIO","PRECIO INDICADO")</f>
        <v>INDICAR PRECIO</v>
      </c>
      <c r="O369" s="57"/>
    </row>
    <row r="370" spans="1:15" ht="94.5" x14ac:dyDescent="0.35">
      <c r="A370" s="11"/>
      <c r="B370" s="11"/>
      <c r="C370" s="11"/>
      <c r="D370" s="13" t="s">
        <v>284</v>
      </c>
      <c r="E370" s="11"/>
      <c r="F370" s="11"/>
      <c r="G370" s="11"/>
      <c r="H370" s="11"/>
      <c r="I370" s="11"/>
      <c r="J370" s="11"/>
      <c r="K370" s="11"/>
      <c r="L370" s="11"/>
      <c r="M370" s="11"/>
    </row>
    <row r="371" spans="1:15" ht="21" x14ac:dyDescent="0.35">
      <c r="A371" s="9" t="s">
        <v>285</v>
      </c>
      <c r="B371" s="10" t="s">
        <v>18</v>
      </c>
      <c r="C371" s="10" t="s">
        <v>19</v>
      </c>
      <c r="D371" s="13" t="s">
        <v>286</v>
      </c>
      <c r="E371" s="11"/>
      <c r="F371" s="11"/>
      <c r="G371" s="11"/>
      <c r="H371" s="11"/>
      <c r="I371" s="11"/>
      <c r="J371" s="11"/>
      <c r="K371" s="15">
        <v>14</v>
      </c>
      <c r="L371" s="47"/>
      <c r="M371" s="12">
        <f>ROUND(K371*L371,2)</f>
        <v>0</v>
      </c>
      <c r="N371" s="57" t="str">
        <f>IF(L371&lt;=0,"INDICAR PRECIO","PRECIO INDICADO")</f>
        <v>INDICAR PRECIO</v>
      </c>
      <c r="O371" s="57"/>
    </row>
    <row r="372" spans="1:15" ht="147" x14ac:dyDescent="0.35">
      <c r="A372" s="11"/>
      <c r="B372" s="11"/>
      <c r="C372" s="11"/>
      <c r="D372" s="13" t="s">
        <v>287</v>
      </c>
      <c r="E372" s="11"/>
      <c r="F372" s="11"/>
      <c r="G372" s="11"/>
      <c r="H372" s="11"/>
      <c r="I372" s="11"/>
      <c r="J372" s="11"/>
      <c r="K372" s="11"/>
      <c r="L372" s="11"/>
      <c r="M372" s="11"/>
    </row>
    <row r="373" spans="1:15" x14ac:dyDescent="0.35">
      <c r="A373" s="9" t="s">
        <v>288</v>
      </c>
      <c r="B373" s="10" t="s">
        <v>18</v>
      </c>
      <c r="C373" s="10" t="s">
        <v>19</v>
      </c>
      <c r="D373" s="13" t="s">
        <v>289</v>
      </c>
      <c r="E373" s="11"/>
      <c r="F373" s="11"/>
      <c r="G373" s="11"/>
      <c r="H373" s="11"/>
      <c r="I373" s="11"/>
      <c r="J373" s="11"/>
      <c r="K373" s="15">
        <v>5</v>
      </c>
      <c r="L373" s="47"/>
      <c r="M373" s="12">
        <f>ROUND(K373*L373,2)</f>
        <v>0</v>
      </c>
      <c r="N373" s="57" t="str">
        <f>IF(L373&lt;=0,"INDICAR PRECIO","PRECIO INDICADO")</f>
        <v>INDICAR PRECIO</v>
      </c>
      <c r="O373" s="57"/>
    </row>
    <row r="374" spans="1:15" ht="94.5" x14ac:dyDescent="0.35">
      <c r="A374" s="11"/>
      <c r="B374" s="11"/>
      <c r="C374" s="11"/>
      <c r="D374" s="13" t="s">
        <v>290</v>
      </c>
      <c r="E374" s="11"/>
      <c r="F374" s="11"/>
      <c r="G374" s="11"/>
      <c r="H374" s="11"/>
      <c r="I374" s="11"/>
      <c r="J374" s="11"/>
      <c r="K374" s="11"/>
      <c r="L374" s="11"/>
      <c r="M374" s="11"/>
    </row>
    <row r="375" spans="1:15" x14ac:dyDescent="0.35">
      <c r="A375" s="11"/>
      <c r="B375" s="11"/>
      <c r="C375" s="11"/>
      <c r="D375" s="25"/>
      <c r="E375" s="11"/>
      <c r="F375" s="11"/>
      <c r="G375" s="11"/>
      <c r="H375" s="11"/>
      <c r="I375" s="11"/>
      <c r="J375" s="16" t="s">
        <v>291</v>
      </c>
      <c r="K375" s="15">
        <v>1</v>
      </c>
      <c r="L375" s="17">
        <f>M365+M367+M369+M371+M373</f>
        <v>0</v>
      </c>
      <c r="M375" s="17">
        <f>ROUND(K375*L375,2)</f>
        <v>0</v>
      </c>
    </row>
    <row r="376" spans="1:15" ht="1" customHeight="1" x14ac:dyDescent="0.35">
      <c r="A376" s="18"/>
      <c r="B376" s="18"/>
      <c r="C376" s="18"/>
      <c r="D376" s="26"/>
      <c r="E376" s="18"/>
      <c r="F376" s="18"/>
      <c r="G376" s="18"/>
      <c r="H376" s="18"/>
      <c r="I376" s="18"/>
      <c r="J376" s="18"/>
      <c r="K376" s="18"/>
      <c r="L376" s="18"/>
      <c r="M376" s="18"/>
    </row>
    <row r="377" spans="1:15" x14ac:dyDescent="0.35">
      <c r="A377" s="20" t="s">
        <v>292</v>
      </c>
      <c r="B377" s="20" t="s">
        <v>14</v>
      </c>
      <c r="C377" s="20" t="s">
        <v>15</v>
      </c>
      <c r="D377" s="27" t="s">
        <v>293</v>
      </c>
      <c r="E377" s="21"/>
      <c r="F377" s="21"/>
      <c r="G377" s="21"/>
      <c r="H377" s="21"/>
      <c r="I377" s="21"/>
      <c r="J377" s="21"/>
      <c r="K377" s="22">
        <f>K382</f>
        <v>1</v>
      </c>
      <c r="L377" s="22">
        <f>L382</f>
        <v>0</v>
      </c>
      <c r="M377" s="22">
        <f>M382</f>
        <v>0</v>
      </c>
    </row>
    <row r="378" spans="1:15" x14ac:dyDescent="0.35">
      <c r="A378" s="9" t="s">
        <v>294</v>
      </c>
      <c r="B378" s="10" t="s">
        <v>18</v>
      </c>
      <c r="C378" s="10" t="s">
        <v>19</v>
      </c>
      <c r="D378" s="13" t="s">
        <v>295</v>
      </c>
      <c r="E378" s="11"/>
      <c r="F378" s="11"/>
      <c r="G378" s="11"/>
      <c r="H378" s="11"/>
      <c r="I378" s="11"/>
      <c r="J378" s="11"/>
      <c r="K378" s="15">
        <v>13</v>
      </c>
      <c r="L378" s="47"/>
      <c r="M378" s="12">
        <f>ROUND(K378*L378,2)</f>
        <v>0</v>
      </c>
      <c r="N378" s="57" t="str">
        <f>IF(L378&lt;=0,"INDICAR PRECIO","PRECIO INDICADO")</f>
        <v>INDICAR PRECIO</v>
      </c>
      <c r="O378" s="57"/>
    </row>
    <row r="379" spans="1:15" ht="73.5" x14ac:dyDescent="0.35">
      <c r="A379" s="11"/>
      <c r="B379" s="11"/>
      <c r="C379" s="11"/>
      <c r="D379" s="13" t="s">
        <v>296</v>
      </c>
      <c r="E379" s="11"/>
      <c r="F379" s="11"/>
      <c r="G379" s="11"/>
      <c r="H379" s="11"/>
      <c r="I379" s="11"/>
      <c r="J379" s="11"/>
      <c r="K379" s="11"/>
      <c r="L379" s="11"/>
      <c r="M379" s="11"/>
    </row>
    <row r="380" spans="1:15" x14ac:dyDescent="0.35">
      <c r="A380" s="9" t="s">
        <v>297</v>
      </c>
      <c r="B380" s="10" t="s">
        <v>18</v>
      </c>
      <c r="C380" s="10" t="s">
        <v>19</v>
      </c>
      <c r="D380" s="13" t="s">
        <v>298</v>
      </c>
      <c r="E380" s="11"/>
      <c r="F380" s="11"/>
      <c r="G380" s="11"/>
      <c r="H380" s="11"/>
      <c r="I380" s="11"/>
      <c r="J380" s="11"/>
      <c r="K380" s="15">
        <v>6</v>
      </c>
      <c r="L380" s="47"/>
      <c r="M380" s="12">
        <f>ROUND(K380*L380,2)</f>
        <v>0</v>
      </c>
      <c r="N380" s="57" t="str">
        <f>IF(L380&lt;=0,"INDICAR PRECIO","PRECIO INDICADO")</f>
        <v>INDICAR PRECIO</v>
      </c>
      <c r="O380" s="57"/>
    </row>
    <row r="381" spans="1:15" ht="105" x14ac:dyDescent="0.35">
      <c r="A381" s="11"/>
      <c r="B381" s="11"/>
      <c r="C381" s="11"/>
      <c r="D381" s="13" t="s">
        <v>299</v>
      </c>
      <c r="E381" s="11"/>
      <c r="F381" s="11"/>
      <c r="G381" s="11"/>
      <c r="H381" s="11"/>
      <c r="I381" s="11"/>
      <c r="J381" s="11"/>
      <c r="K381" s="11"/>
      <c r="L381" s="11"/>
      <c r="M381" s="11"/>
    </row>
    <row r="382" spans="1:15" x14ac:dyDescent="0.35">
      <c r="A382" s="11"/>
      <c r="B382" s="11"/>
      <c r="C382" s="11"/>
      <c r="D382" s="25"/>
      <c r="E382" s="11"/>
      <c r="F382" s="11"/>
      <c r="G382" s="11"/>
      <c r="H382" s="11"/>
      <c r="I382" s="11"/>
      <c r="J382" s="16" t="s">
        <v>300</v>
      </c>
      <c r="K382" s="15">
        <v>1</v>
      </c>
      <c r="L382" s="17">
        <f>M378+M380</f>
        <v>0</v>
      </c>
      <c r="M382" s="17">
        <f>ROUND(K382*L382,2)</f>
        <v>0</v>
      </c>
    </row>
    <row r="383" spans="1:15" ht="1" customHeight="1" x14ac:dyDescent="0.35">
      <c r="A383" s="18"/>
      <c r="B383" s="18"/>
      <c r="C383" s="18"/>
      <c r="D383" s="26"/>
      <c r="E383" s="18"/>
      <c r="F383" s="18"/>
      <c r="G383" s="18"/>
      <c r="H383" s="18"/>
      <c r="I383" s="18"/>
      <c r="J383" s="18"/>
      <c r="K383" s="18"/>
      <c r="L383" s="18"/>
      <c r="M383" s="18"/>
    </row>
    <row r="384" spans="1:15" x14ac:dyDescent="0.35">
      <c r="A384" s="20" t="s">
        <v>301</v>
      </c>
      <c r="B384" s="20" t="s">
        <v>14</v>
      </c>
      <c r="C384" s="20" t="s">
        <v>15</v>
      </c>
      <c r="D384" s="27" t="s">
        <v>302</v>
      </c>
      <c r="E384" s="21"/>
      <c r="F384" s="21"/>
      <c r="G384" s="21"/>
      <c r="H384" s="21"/>
      <c r="I384" s="21"/>
      <c r="J384" s="21"/>
      <c r="K384" s="22">
        <f>K387</f>
        <v>1</v>
      </c>
      <c r="L384" s="22">
        <f>L387</f>
        <v>0</v>
      </c>
      <c r="M384" s="22">
        <f>M387</f>
        <v>0</v>
      </c>
    </row>
    <row r="385" spans="1:15" x14ac:dyDescent="0.35">
      <c r="A385" s="9" t="s">
        <v>303</v>
      </c>
      <c r="B385" s="10" t="s">
        <v>18</v>
      </c>
      <c r="C385" s="10" t="s">
        <v>19</v>
      </c>
      <c r="D385" s="13" t="s">
        <v>304</v>
      </c>
      <c r="E385" s="11"/>
      <c r="F385" s="11"/>
      <c r="G385" s="11"/>
      <c r="H385" s="11"/>
      <c r="I385" s="11"/>
      <c r="J385" s="11"/>
      <c r="K385" s="15">
        <v>10</v>
      </c>
      <c r="L385" s="47"/>
      <c r="M385" s="12">
        <f>ROUND(K385*L385,2)</f>
        <v>0</v>
      </c>
      <c r="N385" s="57" t="str">
        <f>IF(L385&lt;=0,"INDICAR PRECIO","PRECIO INDICADO")</f>
        <v>INDICAR PRECIO</v>
      </c>
      <c r="O385" s="57"/>
    </row>
    <row r="386" spans="1:15" ht="63" x14ac:dyDescent="0.35">
      <c r="A386" s="11"/>
      <c r="B386" s="11"/>
      <c r="C386" s="11"/>
      <c r="D386" s="13" t="s">
        <v>305</v>
      </c>
      <c r="E386" s="11"/>
      <c r="F386" s="11"/>
      <c r="G386" s="11"/>
      <c r="H386" s="11"/>
      <c r="I386" s="11"/>
      <c r="J386" s="11"/>
      <c r="K386" s="11"/>
      <c r="L386" s="11"/>
      <c r="M386" s="11"/>
    </row>
    <row r="387" spans="1:15" x14ac:dyDescent="0.35">
      <c r="A387" s="11"/>
      <c r="B387" s="11"/>
      <c r="C387" s="11"/>
      <c r="D387" s="25"/>
      <c r="E387" s="11"/>
      <c r="F387" s="11"/>
      <c r="G387" s="11"/>
      <c r="H387" s="11"/>
      <c r="I387" s="11"/>
      <c r="J387" s="16" t="s">
        <v>306</v>
      </c>
      <c r="K387" s="15">
        <v>1</v>
      </c>
      <c r="L387" s="17">
        <f>M385</f>
        <v>0</v>
      </c>
      <c r="M387" s="17">
        <f>ROUND(K387*L387,2)</f>
        <v>0</v>
      </c>
    </row>
    <row r="388" spans="1:15" ht="1" customHeight="1" x14ac:dyDescent="0.35">
      <c r="A388" s="18"/>
      <c r="B388" s="18"/>
      <c r="C388" s="18"/>
      <c r="D388" s="26"/>
      <c r="E388" s="18"/>
      <c r="F388" s="18"/>
      <c r="G388" s="18"/>
      <c r="H388" s="18"/>
      <c r="I388" s="18"/>
      <c r="J388" s="18"/>
      <c r="K388" s="18"/>
      <c r="L388" s="18"/>
      <c r="M388" s="18"/>
    </row>
    <row r="389" spans="1:15" ht="21" x14ac:dyDescent="0.35">
      <c r="A389" s="20" t="s">
        <v>307</v>
      </c>
      <c r="B389" s="20" t="s">
        <v>14</v>
      </c>
      <c r="C389" s="20" t="s">
        <v>15</v>
      </c>
      <c r="D389" s="27" t="s">
        <v>308</v>
      </c>
      <c r="E389" s="21"/>
      <c r="F389" s="21"/>
      <c r="G389" s="21"/>
      <c r="H389" s="21"/>
      <c r="I389" s="21"/>
      <c r="J389" s="21"/>
      <c r="K389" s="22">
        <f>K392</f>
        <v>1</v>
      </c>
      <c r="L389" s="22">
        <f>L392</f>
        <v>0</v>
      </c>
      <c r="M389" s="22">
        <f>M392</f>
        <v>0</v>
      </c>
    </row>
    <row r="390" spans="1:15" x14ac:dyDescent="0.35">
      <c r="A390" s="9" t="s">
        <v>309</v>
      </c>
      <c r="B390" s="10" t="s">
        <v>18</v>
      </c>
      <c r="C390" s="10" t="s">
        <v>19</v>
      </c>
      <c r="D390" s="13" t="s">
        <v>310</v>
      </c>
      <c r="E390" s="11"/>
      <c r="F390" s="11"/>
      <c r="G390" s="11"/>
      <c r="H390" s="11"/>
      <c r="I390" s="11"/>
      <c r="J390" s="11"/>
      <c r="K390" s="15">
        <v>4</v>
      </c>
      <c r="L390" s="47"/>
      <c r="M390" s="12">
        <f>ROUND(K390*L390,2)</f>
        <v>0</v>
      </c>
      <c r="N390" s="57" t="str">
        <f>IF(L390&lt;=0,"INDICAR PRECIO","PRECIO INDICADO")</f>
        <v>INDICAR PRECIO</v>
      </c>
      <c r="O390" s="57"/>
    </row>
    <row r="391" spans="1:15" ht="189" x14ac:dyDescent="0.35">
      <c r="A391" s="11"/>
      <c r="B391" s="11"/>
      <c r="C391" s="11"/>
      <c r="D391" s="13" t="s">
        <v>311</v>
      </c>
      <c r="E391" s="11"/>
      <c r="F391" s="11"/>
      <c r="G391" s="11"/>
      <c r="H391" s="11"/>
      <c r="I391" s="11"/>
      <c r="J391" s="11"/>
      <c r="K391" s="11"/>
      <c r="L391" s="11"/>
      <c r="M391" s="11"/>
    </row>
    <row r="392" spans="1:15" x14ac:dyDescent="0.35">
      <c r="A392" s="11"/>
      <c r="B392" s="11"/>
      <c r="C392" s="11"/>
      <c r="D392" s="25"/>
      <c r="E392" s="11"/>
      <c r="F392" s="11"/>
      <c r="G392" s="11"/>
      <c r="H392" s="11"/>
      <c r="I392" s="11"/>
      <c r="J392" s="16" t="s">
        <v>312</v>
      </c>
      <c r="K392" s="15">
        <v>1</v>
      </c>
      <c r="L392" s="17">
        <f>M390</f>
        <v>0</v>
      </c>
      <c r="M392" s="17">
        <f>ROUND(K392*L392,2)</f>
        <v>0</v>
      </c>
    </row>
    <row r="393" spans="1:15" ht="1" customHeight="1" x14ac:dyDescent="0.35">
      <c r="A393" s="18"/>
      <c r="B393" s="18"/>
      <c r="C393" s="18"/>
      <c r="D393" s="26"/>
      <c r="E393" s="18"/>
      <c r="F393" s="18"/>
      <c r="G393" s="18"/>
      <c r="H393" s="18"/>
      <c r="I393" s="18"/>
      <c r="J393" s="18"/>
      <c r="K393" s="18"/>
      <c r="L393" s="18"/>
      <c r="M393" s="18"/>
    </row>
    <row r="394" spans="1:15" x14ac:dyDescent="0.35">
      <c r="A394" s="20" t="s">
        <v>313</v>
      </c>
      <c r="B394" s="20" t="s">
        <v>14</v>
      </c>
      <c r="C394" s="20" t="s">
        <v>15</v>
      </c>
      <c r="D394" s="27" t="s">
        <v>314</v>
      </c>
      <c r="E394" s="21"/>
      <c r="F394" s="21"/>
      <c r="G394" s="21"/>
      <c r="H394" s="21"/>
      <c r="I394" s="21"/>
      <c r="J394" s="21"/>
      <c r="K394" s="22">
        <f>K397</f>
        <v>1</v>
      </c>
      <c r="L394" s="22">
        <f>L397</f>
        <v>0</v>
      </c>
      <c r="M394" s="22">
        <f>M397</f>
        <v>0</v>
      </c>
    </row>
    <row r="395" spans="1:15" x14ac:dyDescent="0.35">
      <c r="A395" s="9" t="s">
        <v>315</v>
      </c>
      <c r="B395" s="10" t="s">
        <v>18</v>
      </c>
      <c r="C395" s="10" t="s">
        <v>19</v>
      </c>
      <c r="D395" s="13" t="s">
        <v>316</v>
      </c>
      <c r="E395" s="11"/>
      <c r="F395" s="11"/>
      <c r="G395" s="11"/>
      <c r="H395" s="11"/>
      <c r="I395" s="11"/>
      <c r="J395" s="11"/>
      <c r="K395" s="15">
        <v>1</v>
      </c>
      <c r="L395" s="47"/>
      <c r="M395" s="12">
        <f>ROUND(K395*L395,2)</f>
        <v>0</v>
      </c>
      <c r="N395" s="57" t="str">
        <f>IF(L395&lt;=0,"INDICAR PRECIO","PRECIO INDICADO")</f>
        <v>INDICAR PRECIO</v>
      </c>
      <c r="O395" s="57"/>
    </row>
    <row r="396" spans="1:15" ht="73.5" x14ac:dyDescent="0.35">
      <c r="A396" s="11"/>
      <c r="B396" s="11"/>
      <c r="C396" s="11"/>
      <c r="D396" s="13" t="s">
        <v>317</v>
      </c>
      <c r="E396" s="11"/>
      <c r="F396" s="11"/>
      <c r="G396" s="11"/>
      <c r="H396" s="11"/>
      <c r="I396" s="11"/>
      <c r="J396" s="11"/>
      <c r="K396" s="11"/>
      <c r="L396" s="11"/>
      <c r="M396" s="11"/>
    </row>
    <row r="397" spans="1:15" x14ac:dyDescent="0.35">
      <c r="A397" s="11"/>
      <c r="B397" s="11"/>
      <c r="C397" s="11"/>
      <c r="D397" s="25"/>
      <c r="E397" s="11"/>
      <c r="F397" s="11"/>
      <c r="G397" s="11"/>
      <c r="H397" s="11"/>
      <c r="I397" s="11"/>
      <c r="J397" s="16" t="s">
        <v>318</v>
      </c>
      <c r="K397" s="15">
        <v>1</v>
      </c>
      <c r="L397" s="17">
        <f>M395</f>
        <v>0</v>
      </c>
      <c r="M397" s="17">
        <f>ROUND(K397*L397,2)</f>
        <v>0</v>
      </c>
    </row>
    <row r="398" spans="1:15" ht="1" customHeight="1" x14ac:dyDescent="0.35">
      <c r="A398" s="18"/>
      <c r="B398" s="18"/>
      <c r="C398" s="18"/>
      <c r="D398" s="26"/>
      <c r="E398" s="18"/>
      <c r="F398" s="18"/>
      <c r="G398" s="18"/>
      <c r="H398" s="18"/>
      <c r="I398" s="18"/>
      <c r="J398" s="18"/>
      <c r="K398" s="18"/>
      <c r="L398" s="18"/>
      <c r="M398" s="18"/>
    </row>
    <row r="399" spans="1:15" x14ac:dyDescent="0.35">
      <c r="A399" s="11"/>
      <c r="B399" s="11"/>
      <c r="C399" s="11"/>
      <c r="D399" s="25"/>
      <c r="E399" s="11"/>
      <c r="F399" s="11"/>
      <c r="G399" s="11"/>
      <c r="H399" s="11"/>
      <c r="I399" s="11"/>
      <c r="J399" s="16" t="s">
        <v>319</v>
      </c>
      <c r="K399" s="19">
        <v>1</v>
      </c>
      <c r="L399" s="17">
        <f>M326+M331+M344+M351+M364+M377+M384+M389+M394</f>
        <v>0</v>
      </c>
      <c r="M399" s="17">
        <f>ROUND(K399*L399,2)</f>
        <v>0</v>
      </c>
    </row>
    <row r="400" spans="1:15" ht="1" customHeight="1" x14ac:dyDescent="0.35">
      <c r="A400" s="18"/>
      <c r="B400" s="18"/>
      <c r="C400" s="18"/>
      <c r="D400" s="26"/>
      <c r="E400" s="18"/>
      <c r="F400" s="18"/>
      <c r="G400" s="18"/>
      <c r="H400" s="18"/>
      <c r="I400" s="18"/>
      <c r="J400" s="18"/>
      <c r="K400" s="18"/>
      <c r="L400" s="18"/>
      <c r="M400" s="18"/>
    </row>
    <row r="401" spans="1:15" x14ac:dyDescent="0.35">
      <c r="A401" s="5" t="s">
        <v>320</v>
      </c>
      <c r="B401" s="5" t="s">
        <v>14</v>
      </c>
      <c r="C401" s="5" t="s">
        <v>15</v>
      </c>
      <c r="D401" s="24" t="s">
        <v>321</v>
      </c>
      <c r="E401" s="6"/>
      <c r="F401" s="6"/>
      <c r="G401" s="6"/>
      <c r="H401" s="6"/>
      <c r="I401" s="6"/>
      <c r="J401" s="6"/>
      <c r="K401" s="7">
        <f>K455</f>
        <v>1</v>
      </c>
      <c r="L401" s="8">
        <f>L455</f>
        <v>0</v>
      </c>
      <c r="M401" s="8">
        <f>M455</f>
        <v>0</v>
      </c>
    </row>
    <row r="402" spans="1:15" x14ac:dyDescent="0.35">
      <c r="A402" s="20" t="s">
        <v>322</v>
      </c>
      <c r="B402" s="20" t="s">
        <v>14</v>
      </c>
      <c r="C402" s="20" t="s">
        <v>15</v>
      </c>
      <c r="D402" s="27" t="s">
        <v>323</v>
      </c>
      <c r="E402" s="21"/>
      <c r="F402" s="21"/>
      <c r="G402" s="21"/>
      <c r="H402" s="21"/>
      <c r="I402" s="21"/>
      <c r="J402" s="21"/>
      <c r="K402" s="22">
        <f>K418</f>
        <v>1</v>
      </c>
      <c r="L402" s="22">
        <f>L418</f>
        <v>0</v>
      </c>
      <c r="M402" s="22">
        <f>M418</f>
        <v>0</v>
      </c>
    </row>
    <row r="403" spans="1:15" x14ac:dyDescent="0.35">
      <c r="A403" s="9" t="s">
        <v>324</v>
      </c>
      <c r="B403" s="10" t="s">
        <v>18</v>
      </c>
      <c r="C403" s="10" t="s">
        <v>325</v>
      </c>
      <c r="D403" s="13" t="s">
        <v>326</v>
      </c>
      <c r="E403" s="11"/>
      <c r="F403" s="11"/>
      <c r="G403" s="11"/>
      <c r="H403" s="11"/>
      <c r="I403" s="11"/>
      <c r="J403" s="11"/>
      <c r="K403" s="15">
        <v>40</v>
      </c>
      <c r="L403" s="47"/>
      <c r="M403" s="12">
        <f>ROUND(K403*L403,2)</f>
        <v>0</v>
      </c>
      <c r="N403" s="57" t="str">
        <f>IF(L403&lt;=0,"INDICAR PRECIO","PRECIO INDICADO")</f>
        <v>INDICAR PRECIO</v>
      </c>
      <c r="O403" s="57"/>
    </row>
    <row r="404" spans="1:15" ht="94.5" x14ac:dyDescent="0.35">
      <c r="A404" s="11"/>
      <c r="B404" s="11"/>
      <c r="C404" s="11"/>
      <c r="D404" s="13" t="s">
        <v>327</v>
      </c>
      <c r="E404" s="11"/>
      <c r="F404" s="11"/>
      <c r="G404" s="11"/>
      <c r="H404" s="11"/>
      <c r="I404" s="11"/>
      <c r="J404" s="11"/>
      <c r="K404" s="11"/>
      <c r="L404" s="11"/>
      <c r="M404" s="11"/>
    </row>
    <row r="405" spans="1:15" x14ac:dyDescent="0.35">
      <c r="A405" s="9" t="s">
        <v>328</v>
      </c>
      <c r="B405" s="10" t="s">
        <v>18</v>
      </c>
      <c r="C405" s="10" t="s">
        <v>325</v>
      </c>
      <c r="D405" s="13" t="s">
        <v>329</v>
      </c>
      <c r="E405" s="11"/>
      <c r="F405" s="11"/>
      <c r="G405" s="11"/>
      <c r="H405" s="11"/>
      <c r="I405" s="11"/>
      <c r="J405" s="11"/>
      <c r="K405" s="15">
        <v>30</v>
      </c>
      <c r="L405" s="47"/>
      <c r="M405" s="12">
        <f>ROUND(K405*L405,2)</f>
        <v>0</v>
      </c>
      <c r="N405" s="57" t="str">
        <f>IF(L405&lt;=0,"INDICAR PRECIO","PRECIO INDICADO")</f>
        <v>INDICAR PRECIO</v>
      </c>
      <c r="O405" s="57"/>
    </row>
    <row r="406" spans="1:15" ht="189" x14ac:dyDescent="0.35">
      <c r="A406" s="11"/>
      <c r="B406" s="11"/>
      <c r="C406" s="11"/>
      <c r="D406" s="13" t="s">
        <v>330</v>
      </c>
      <c r="E406" s="11"/>
      <c r="F406" s="11"/>
      <c r="G406" s="11"/>
      <c r="H406" s="11"/>
      <c r="I406" s="11"/>
      <c r="J406" s="11"/>
      <c r="K406" s="11"/>
      <c r="L406" s="11"/>
      <c r="M406" s="11"/>
    </row>
    <row r="407" spans="1:15" x14ac:dyDescent="0.35">
      <c r="A407" s="9" t="s">
        <v>331</v>
      </c>
      <c r="B407" s="10" t="s">
        <v>18</v>
      </c>
      <c r="C407" s="10" t="s">
        <v>325</v>
      </c>
      <c r="D407" s="13" t="s">
        <v>332</v>
      </c>
      <c r="E407" s="11"/>
      <c r="F407" s="11"/>
      <c r="G407" s="11"/>
      <c r="H407" s="11"/>
      <c r="I407" s="11"/>
      <c r="J407" s="11"/>
      <c r="K407" s="15">
        <v>70</v>
      </c>
      <c r="L407" s="47"/>
      <c r="M407" s="12">
        <f>ROUND(K407*L407,2)</f>
        <v>0</v>
      </c>
      <c r="N407" s="57" t="str">
        <f>IF(L407&lt;=0,"INDICAR PRECIO","PRECIO INDICADO")</f>
        <v>INDICAR PRECIO</v>
      </c>
      <c r="O407" s="57"/>
    </row>
    <row r="408" spans="1:15" ht="94.5" x14ac:dyDescent="0.35">
      <c r="A408" s="11"/>
      <c r="B408" s="11"/>
      <c r="C408" s="11"/>
      <c r="D408" s="13" t="s">
        <v>333</v>
      </c>
      <c r="E408" s="11"/>
      <c r="F408" s="11"/>
      <c r="G408" s="11"/>
      <c r="H408" s="11"/>
      <c r="I408" s="11"/>
      <c r="J408" s="11"/>
      <c r="K408" s="11"/>
      <c r="L408" s="11"/>
      <c r="M408" s="11"/>
    </row>
    <row r="409" spans="1:15" x14ac:dyDescent="0.35">
      <c r="A409" s="9" t="s">
        <v>334</v>
      </c>
      <c r="B409" s="10" t="s">
        <v>18</v>
      </c>
      <c r="C409" s="10" t="s">
        <v>4</v>
      </c>
      <c r="D409" s="13" t="s">
        <v>335</v>
      </c>
      <c r="E409" s="11"/>
      <c r="F409" s="11"/>
      <c r="G409" s="11"/>
      <c r="H409" s="11"/>
      <c r="I409" s="11"/>
      <c r="J409" s="11"/>
      <c r="K409" s="12">
        <f>K416</f>
        <v>12</v>
      </c>
      <c r="L409" s="12">
        <f>L416</f>
        <v>0</v>
      </c>
      <c r="M409" s="12">
        <f>M416</f>
        <v>0</v>
      </c>
    </row>
    <row r="410" spans="1:15" ht="73.5" x14ac:dyDescent="0.35">
      <c r="A410" s="11"/>
      <c r="B410" s="11"/>
      <c r="C410" s="11"/>
      <c r="D410" s="13" t="s">
        <v>336</v>
      </c>
      <c r="E410" s="11"/>
      <c r="F410" s="11"/>
      <c r="G410" s="11"/>
      <c r="H410" s="11"/>
      <c r="I410" s="11"/>
      <c r="J410" s="11"/>
      <c r="K410" s="11"/>
      <c r="L410" s="11"/>
      <c r="M410" s="11"/>
    </row>
    <row r="411" spans="1:15" x14ac:dyDescent="0.35">
      <c r="A411" s="11"/>
      <c r="B411" s="11"/>
      <c r="C411" s="10" t="s">
        <v>22</v>
      </c>
      <c r="D411" s="25"/>
      <c r="E411" s="10" t="s">
        <v>337</v>
      </c>
      <c r="F411" s="14">
        <v>9</v>
      </c>
      <c r="G411" s="15">
        <v>0</v>
      </c>
      <c r="H411" s="15">
        <v>0</v>
      </c>
      <c r="I411" s="15">
        <v>0</v>
      </c>
      <c r="J411" s="12">
        <f>OR(F411&lt;&gt;0,G411&lt;&gt;0,H411&lt;&gt;0,I411&lt;&gt;0)*(F411 + (F411 = 0))*(G411 + (G411 = 0))*(H411 + (H411 = 0))*(I411 + (I411 = 0))</f>
        <v>9</v>
      </c>
      <c r="K411" s="11"/>
      <c r="L411" s="11"/>
      <c r="M411" s="11"/>
    </row>
    <row r="412" spans="1:15" x14ac:dyDescent="0.35">
      <c r="A412" s="11"/>
      <c r="B412" s="11"/>
      <c r="C412" s="10" t="s">
        <v>22</v>
      </c>
      <c r="D412" s="25"/>
      <c r="E412" s="10" t="s">
        <v>338</v>
      </c>
      <c r="F412" s="14">
        <v>1</v>
      </c>
      <c r="G412" s="15">
        <v>0</v>
      </c>
      <c r="H412" s="15">
        <v>0</v>
      </c>
      <c r="I412" s="15">
        <v>0</v>
      </c>
      <c r="J412" s="12">
        <f>OR(F412&lt;&gt;0,G412&lt;&gt;0,H412&lt;&gt;0,I412&lt;&gt;0)*(F412 + (F412 = 0))*(G412 + (G412 = 0))*(H412 + (H412 = 0))*(I412 + (I412 = 0))</f>
        <v>1</v>
      </c>
      <c r="K412" s="11"/>
      <c r="L412" s="11"/>
      <c r="M412" s="11"/>
    </row>
    <row r="413" spans="1:15" x14ac:dyDescent="0.35">
      <c r="A413" s="11"/>
      <c r="B413" s="11"/>
      <c r="C413" s="10" t="s">
        <v>22</v>
      </c>
      <c r="D413" s="25"/>
      <c r="E413" s="10" t="s">
        <v>339</v>
      </c>
      <c r="F413" s="14">
        <v>1</v>
      </c>
      <c r="G413" s="15">
        <v>0</v>
      </c>
      <c r="H413" s="15">
        <v>0</v>
      </c>
      <c r="I413" s="15">
        <v>0</v>
      </c>
      <c r="J413" s="12">
        <f>OR(F413&lt;&gt;0,G413&lt;&gt;0,H413&lt;&gt;0,I413&lt;&gt;0)*(F413 + (F413 = 0))*(G413 + (G413 = 0))*(H413 + (H413 = 0))*(I413 + (I413 = 0))</f>
        <v>1</v>
      </c>
      <c r="K413" s="11"/>
      <c r="L413" s="11"/>
      <c r="M413" s="11"/>
    </row>
    <row r="414" spans="1:15" x14ac:dyDescent="0.35">
      <c r="A414" s="11"/>
      <c r="B414" s="11"/>
      <c r="C414" s="10" t="s">
        <v>22</v>
      </c>
      <c r="D414" s="25"/>
      <c r="E414" s="10" t="s">
        <v>340</v>
      </c>
      <c r="F414" s="14">
        <v>1</v>
      </c>
      <c r="G414" s="15">
        <v>0</v>
      </c>
      <c r="H414" s="15">
        <v>0</v>
      </c>
      <c r="I414" s="15">
        <v>0</v>
      </c>
      <c r="J414" s="12">
        <f>OR(F414&lt;&gt;0,G414&lt;&gt;0,H414&lt;&gt;0,I414&lt;&gt;0)*(F414 + (F414 = 0))*(G414 + (G414 = 0))*(H414 + (H414 = 0))*(I414 + (I414 = 0))</f>
        <v>1</v>
      </c>
      <c r="K414" s="11"/>
      <c r="L414" s="11"/>
      <c r="M414" s="11"/>
    </row>
    <row r="415" spans="1:15" x14ac:dyDescent="0.35">
      <c r="A415" s="11"/>
      <c r="B415" s="11"/>
      <c r="C415" s="10" t="s">
        <v>22</v>
      </c>
      <c r="D415" s="25"/>
      <c r="E415" s="10" t="s">
        <v>15</v>
      </c>
      <c r="F415" s="14"/>
      <c r="G415" s="15"/>
      <c r="H415" s="15"/>
      <c r="I415" s="15"/>
      <c r="J415" s="12">
        <f>OR(F415&lt;&gt;0,G415&lt;&gt;0,H415&lt;&gt;0,I415&lt;&gt;0)*(F415 + (F415 = 0))*(G415 + (G415 = 0))*(H415 + (H415 = 0))*(I415 + (I415 = 0))</f>
        <v>0</v>
      </c>
      <c r="K415" s="11"/>
      <c r="L415" s="11"/>
      <c r="M415" s="11"/>
    </row>
    <row r="416" spans="1:15" x14ac:dyDescent="0.35">
      <c r="A416" s="11"/>
      <c r="B416" s="11"/>
      <c r="C416" s="11"/>
      <c r="D416" s="25"/>
      <c r="E416" s="11"/>
      <c r="F416" s="11"/>
      <c r="G416" s="11"/>
      <c r="H416" s="11"/>
      <c r="I416" s="11"/>
      <c r="J416" s="16" t="s">
        <v>341</v>
      </c>
      <c r="K416" s="17">
        <f>SUM(J411:J415)*1</f>
        <v>12</v>
      </c>
      <c r="L416" s="47"/>
      <c r="M416" s="17">
        <f>ROUND(K416*L416,2)</f>
        <v>0</v>
      </c>
      <c r="N416" s="57" t="str">
        <f t="shared" ref="N416" si="42">IF(L416&lt;=0,"INDICAR PRECIO","PRECIO INDICADO")</f>
        <v>INDICAR PRECIO</v>
      </c>
      <c r="O416" s="57"/>
    </row>
    <row r="417" spans="1:15" ht="1" customHeight="1" x14ac:dyDescent="0.35">
      <c r="A417" s="18"/>
      <c r="B417" s="18"/>
      <c r="C417" s="18"/>
      <c r="D417" s="26"/>
      <c r="E417" s="18"/>
      <c r="F417" s="18"/>
      <c r="G417" s="18"/>
      <c r="H417" s="18"/>
      <c r="I417" s="18"/>
      <c r="J417" s="18"/>
      <c r="K417" s="18"/>
      <c r="L417" s="18"/>
      <c r="M417" s="18"/>
    </row>
    <row r="418" spans="1:15" x14ac:dyDescent="0.35">
      <c r="A418" s="11"/>
      <c r="B418" s="11"/>
      <c r="C418" s="11"/>
      <c r="D418" s="25"/>
      <c r="E418" s="11"/>
      <c r="F418" s="11"/>
      <c r="G418" s="11"/>
      <c r="H418" s="11"/>
      <c r="I418" s="11"/>
      <c r="J418" s="16" t="s">
        <v>342</v>
      </c>
      <c r="K418" s="15">
        <v>1</v>
      </c>
      <c r="L418" s="17">
        <f>M403+M405+M407+M409</f>
        <v>0</v>
      </c>
      <c r="M418" s="17">
        <f>ROUND(K418*L418,2)</f>
        <v>0</v>
      </c>
    </row>
    <row r="419" spans="1:15" ht="1" customHeight="1" x14ac:dyDescent="0.35">
      <c r="A419" s="18"/>
      <c r="B419" s="18"/>
      <c r="C419" s="18"/>
      <c r="D419" s="26"/>
      <c r="E419" s="18"/>
      <c r="F419" s="18"/>
      <c r="G419" s="18"/>
      <c r="H419" s="18"/>
      <c r="I419" s="18"/>
      <c r="J419" s="18"/>
      <c r="K419" s="18"/>
      <c r="L419" s="18"/>
      <c r="M419" s="18"/>
    </row>
    <row r="420" spans="1:15" x14ac:dyDescent="0.35">
      <c r="A420" s="20" t="s">
        <v>343</v>
      </c>
      <c r="B420" s="20" t="s">
        <v>14</v>
      </c>
      <c r="C420" s="20" t="s">
        <v>15</v>
      </c>
      <c r="D420" s="27" t="s">
        <v>344</v>
      </c>
      <c r="E420" s="21"/>
      <c r="F420" s="21"/>
      <c r="G420" s="21"/>
      <c r="H420" s="21"/>
      <c r="I420" s="21"/>
      <c r="J420" s="21"/>
      <c r="K420" s="22">
        <f>K438</f>
        <v>1</v>
      </c>
      <c r="L420" s="22">
        <f>L438</f>
        <v>0</v>
      </c>
      <c r="M420" s="22">
        <f>M438</f>
        <v>0</v>
      </c>
    </row>
    <row r="421" spans="1:15" x14ac:dyDescent="0.35">
      <c r="A421" s="9" t="s">
        <v>345</v>
      </c>
      <c r="B421" s="10" t="s">
        <v>18</v>
      </c>
      <c r="C421" s="10" t="s">
        <v>4</v>
      </c>
      <c r="D421" s="13" t="s">
        <v>346</v>
      </c>
      <c r="E421" s="11"/>
      <c r="F421" s="11"/>
      <c r="G421" s="11"/>
      <c r="H421" s="11"/>
      <c r="I421" s="11"/>
      <c r="J421" s="11"/>
      <c r="K421" s="15">
        <v>2</v>
      </c>
      <c r="L421" s="47"/>
      <c r="M421" s="12">
        <f>ROUND(K421*L421,2)</f>
        <v>0</v>
      </c>
      <c r="N421" s="57" t="str">
        <f t="shared" ref="N421" si="43">IF(L421&lt;=0,"INDICAR PRECIO","PRECIO INDICADO")</f>
        <v>INDICAR PRECIO</v>
      </c>
      <c r="O421" s="57"/>
    </row>
    <row r="422" spans="1:15" ht="105" x14ac:dyDescent="0.35">
      <c r="A422" s="11"/>
      <c r="B422" s="11"/>
      <c r="C422" s="11"/>
      <c r="D422" s="13" t="s">
        <v>347</v>
      </c>
      <c r="E422" s="11"/>
      <c r="F422" s="11"/>
      <c r="G422" s="11"/>
      <c r="H422" s="11"/>
      <c r="I422" s="11"/>
      <c r="J422" s="11"/>
      <c r="K422" s="11"/>
      <c r="L422" s="11"/>
      <c r="M422" s="11"/>
    </row>
    <row r="423" spans="1:15" x14ac:dyDescent="0.35">
      <c r="A423" s="9" t="s">
        <v>348</v>
      </c>
      <c r="B423" s="10" t="s">
        <v>18</v>
      </c>
      <c r="C423" s="10" t="s">
        <v>4</v>
      </c>
      <c r="D423" s="13" t="s">
        <v>349</v>
      </c>
      <c r="E423" s="11"/>
      <c r="F423" s="11"/>
      <c r="G423" s="11"/>
      <c r="H423" s="11"/>
      <c r="I423" s="11"/>
      <c r="J423" s="11"/>
      <c r="K423" s="15">
        <v>4</v>
      </c>
      <c r="L423" s="47"/>
      <c r="M423" s="12">
        <f>ROUND(K423*L423,2)</f>
        <v>0</v>
      </c>
      <c r="N423" s="57" t="str">
        <f t="shared" ref="N423" si="44">IF(L423&lt;=0,"INDICAR PRECIO","PRECIO INDICADO")</f>
        <v>INDICAR PRECIO</v>
      </c>
      <c r="O423" s="57"/>
    </row>
    <row r="424" spans="1:15" ht="84" x14ac:dyDescent="0.35">
      <c r="A424" s="11"/>
      <c r="B424" s="11"/>
      <c r="C424" s="11"/>
      <c r="D424" s="13" t="s">
        <v>350</v>
      </c>
      <c r="E424" s="11"/>
      <c r="F424" s="11"/>
      <c r="G424" s="11"/>
      <c r="H424" s="11"/>
      <c r="I424" s="11"/>
      <c r="J424" s="11"/>
      <c r="K424" s="11"/>
      <c r="L424" s="11"/>
      <c r="M424" s="11"/>
    </row>
    <row r="425" spans="1:15" x14ac:dyDescent="0.35">
      <c r="A425" s="9" t="s">
        <v>351</v>
      </c>
      <c r="B425" s="10" t="s">
        <v>18</v>
      </c>
      <c r="C425" s="10" t="s">
        <v>4</v>
      </c>
      <c r="D425" s="13" t="s">
        <v>352</v>
      </c>
      <c r="E425" s="11"/>
      <c r="F425" s="11"/>
      <c r="G425" s="11"/>
      <c r="H425" s="11"/>
      <c r="I425" s="11"/>
      <c r="J425" s="11"/>
      <c r="K425" s="12">
        <f>K430</f>
        <v>2</v>
      </c>
      <c r="L425" s="12">
        <f>L430</f>
        <v>0</v>
      </c>
      <c r="M425" s="12">
        <f>M430</f>
        <v>0</v>
      </c>
    </row>
    <row r="426" spans="1:15" ht="94.5" x14ac:dyDescent="0.35">
      <c r="A426" s="11"/>
      <c r="B426" s="11"/>
      <c r="C426" s="11"/>
      <c r="D426" s="13" t="s">
        <v>353</v>
      </c>
      <c r="E426" s="11"/>
      <c r="F426" s="11"/>
      <c r="G426" s="11"/>
      <c r="H426" s="11"/>
      <c r="I426" s="11"/>
      <c r="J426" s="11"/>
      <c r="K426" s="11"/>
      <c r="L426" s="11"/>
      <c r="M426" s="11"/>
    </row>
    <row r="427" spans="1:15" x14ac:dyDescent="0.35">
      <c r="A427" s="11"/>
      <c r="B427" s="11"/>
      <c r="C427" s="10" t="s">
        <v>22</v>
      </c>
      <c r="D427" s="25"/>
      <c r="E427" s="10" t="s">
        <v>354</v>
      </c>
      <c r="F427" s="14">
        <v>1</v>
      </c>
      <c r="G427" s="15">
        <v>0</v>
      </c>
      <c r="H427" s="15">
        <v>0</v>
      </c>
      <c r="I427" s="15">
        <v>0</v>
      </c>
      <c r="J427" s="12">
        <f>OR(F427&lt;&gt;0,G427&lt;&gt;0,H427&lt;&gt;0,I427&lt;&gt;0)*(F427 + (F427 = 0))*(G427 + (G427 = 0))*(H427 + (H427 = 0))*(I427 + (I427 = 0))</f>
        <v>1</v>
      </c>
      <c r="K427" s="11"/>
      <c r="L427" s="11"/>
      <c r="M427" s="11"/>
    </row>
    <row r="428" spans="1:15" x14ac:dyDescent="0.35">
      <c r="A428" s="11"/>
      <c r="B428" s="11"/>
      <c r="C428" s="10" t="s">
        <v>22</v>
      </c>
      <c r="D428" s="25"/>
      <c r="E428" s="10" t="s">
        <v>355</v>
      </c>
      <c r="F428" s="14">
        <v>1</v>
      </c>
      <c r="G428" s="15">
        <v>0</v>
      </c>
      <c r="H428" s="15">
        <v>0</v>
      </c>
      <c r="I428" s="15">
        <v>0</v>
      </c>
      <c r="J428" s="12">
        <f>OR(F428&lt;&gt;0,G428&lt;&gt;0,H428&lt;&gt;0,I428&lt;&gt;0)*(F428 + (F428 = 0))*(G428 + (G428 = 0))*(H428 + (H428 = 0))*(I428 + (I428 = 0))</f>
        <v>1</v>
      </c>
      <c r="K428" s="11"/>
      <c r="L428" s="11"/>
      <c r="M428" s="11"/>
    </row>
    <row r="429" spans="1:15" x14ac:dyDescent="0.35">
      <c r="A429" s="11"/>
      <c r="B429" s="11"/>
      <c r="C429" s="10" t="s">
        <v>22</v>
      </c>
      <c r="D429" s="25"/>
      <c r="E429" s="10" t="s">
        <v>15</v>
      </c>
      <c r="F429" s="14"/>
      <c r="G429" s="15"/>
      <c r="H429" s="15"/>
      <c r="I429" s="15"/>
      <c r="J429" s="12">
        <f>OR(F429&lt;&gt;0,G429&lt;&gt;0,H429&lt;&gt;0,I429&lt;&gt;0)*(F429 + (F429 = 0))*(G429 + (G429 = 0))*(H429 + (H429 = 0))*(I429 + (I429 = 0))</f>
        <v>0</v>
      </c>
      <c r="K429" s="11"/>
      <c r="L429" s="11"/>
      <c r="M429" s="11"/>
    </row>
    <row r="430" spans="1:15" x14ac:dyDescent="0.35">
      <c r="A430" s="11"/>
      <c r="B430" s="11"/>
      <c r="C430" s="11"/>
      <c r="D430" s="25"/>
      <c r="E430" s="11"/>
      <c r="F430" s="11"/>
      <c r="G430" s="11"/>
      <c r="H430" s="11"/>
      <c r="I430" s="11"/>
      <c r="J430" s="16" t="s">
        <v>356</v>
      </c>
      <c r="K430" s="17">
        <f>SUM(J427:J429)*1</f>
        <v>2</v>
      </c>
      <c r="L430" s="47"/>
      <c r="M430" s="17">
        <f>ROUND(K430*L430,2)</f>
        <v>0</v>
      </c>
      <c r="N430" s="57" t="str">
        <f t="shared" ref="N430" si="45">IF(L430&lt;=0,"INDICAR PRECIO","PRECIO INDICADO")</f>
        <v>INDICAR PRECIO</v>
      </c>
      <c r="O430" s="57"/>
    </row>
    <row r="431" spans="1:15" ht="1" customHeight="1" x14ac:dyDescent="0.35">
      <c r="A431" s="18"/>
      <c r="B431" s="18"/>
      <c r="C431" s="18"/>
      <c r="D431" s="26"/>
      <c r="E431" s="18"/>
      <c r="F431" s="18"/>
      <c r="G431" s="18"/>
      <c r="H431" s="18"/>
      <c r="I431" s="18"/>
      <c r="J431" s="18"/>
      <c r="K431" s="18"/>
      <c r="L431" s="18"/>
      <c r="M431" s="18"/>
    </row>
    <row r="432" spans="1:15" x14ac:dyDescent="0.35">
      <c r="A432" s="9" t="s">
        <v>357</v>
      </c>
      <c r="B432" s="10" t="s">
        <v>18</v>
      </c>
      <c r="C432" s="10" t="s">
        <v>4</v>
      </c>
      <c r="D432" s="13" t="s">
        <v>358</v>
      </c>
      <c r="E432" s="11"/>
      <c r="F432" s="11"/>
      <c r="G432" s="11"/>
      <c r="H432" s="11"/>
      <c r="I432" s="11"/>
      <c r="J432" s="11"/>
      <c r="K432" s="15">
        <v>4</v>
      </c>
      <c r="L432" s="47"/>
      <c r="M432" s="12">
        <f>ROUND(K432*L432,2)</f>
        <v>0</v>
      </c>
      <c r="N432" s="57" t="str">
        <f t="shared" ref="N432" si="46">IF(L432&lt;=0,"INDICAR PRECIO","PRECIO INDICADO")</f>
        <v>INDICAR PRECIO</v>
      </c>
      <c r="O432" s="57"/>
    </row>
    <row r="433" spans="1:15" ht="84" x14ac:dyDescent="0.35">
      <c r="A433" s="11"/>
      <c r="B433" s="11"/>
      <c r="C433" s="11"/>
      <c r="D433" s="13" t="s">
        <v>359</v>
      </c>
      <c r="E433" s="11"/>
      <c r="F433" s="11"/>
      <c r="G433" s="11"/>
      <c r="H433" s="11"/>
      <c r="I433" s="11"/>
      <c r="J433" s="11"/>
      <c r="K433" s="11"/>
      <c r="L433" s="11"/>
      <c r="M433" s="11"/>
    </row>
    <row r="434" spans="1:15" ht="21" x14ac:dyDescent="0.35">
      <c r="A434" s="9" t="s">
        <v>360</v>
      </c>
      <c r="B434" s="10" t="s">
        <v>18</v>
      </c>
      <c r="C434" s="10" t="s">
        <v>4</v>
      </c>
      <c r="D434" s="13" t="s">
        <v>361</v>
      </c>
      <c r="E434" s="11"/>
      <c r="F434" s="11"/>
      <c r="G434" s="11"/>
      <c r="H434" s="11"/>
      <c r="I434" s="11"/>
      <c r="J434" s="11"/>
      <c r="K434" s="15">
        <v>2</v>
      </c>
      <c r="L434" s="47"/>
      <c r="M434" s="12">
        <f>ROUND(K434*L434,2)</f>
        <v>0</v>
      </c>
      <c r="N434" s="57" t="str">
        <f t="shared" ref="N434" si="47">IF(L434&lt;=0,"INDICAR PRECIO","PRECIO INDICADO")</f>
        <v>INDICAR PRECIO</v>
      </c>
      <c r="O434" s="57"/>
    </row>
    <row r="435" spans="1:15" ht="94.5" x14ac:dyDescent="0.35">
      <c r="A435" s="11"/>
      <c r="B435" s="11"/>
      <c r="C435" s="11"/>
      <c r="D435" s="13" t="s">
        <v>362</v>
      </c>
      <c r="E435" s="11"/>
      <c r="F435" s="11"/>
      <c r="G435" s="11"/>
      <c r="H435" s="11"/>
      <c r="I435" s="11"/>
      <c r="J435" s="11"/>
      <c r="K435" s="11"/>
      <c r="L435" s="11"/>
      <c r="M435" s="11"/>
    </row>
    <row r="436" spans="1:15" x14ac:dyDescent="0.35">
      <c r="A436" s="9" t="s">
        <v>363</v>
      </c>
      <c r="B436" s="10" t="s">
        <v>18</v>
      </c>
      <c r="C436" s="10" t="s">
        <v>4</v>
      </c>
      <c r="D436" s="13" t="s">
        <v>364</v>
      </c>
      <c r="E436" s="11"/>
      <c r="F436" s="11"/>
      <c r="G436" s="11"/>
      <c r="H436" s="11"/>
      <c r="I436" s="11"/>
      <c r="J436" s="11"/>
      <c r="K436" s="15">
        <v>4</v>
      </c>
      <c r="L436" s="47"/>
      <c r="M436" s="12">
        <f>ROUND(K436*L436,2)</f>
        <v>0</v>
      </c>
      <c r="N436" s="57" t="str">
        <f t="shared" ref="N436" si="48">IF(L436&lt;=0,"INDICAR PRECIO","PRECIO INDICADO")</f>
        <v>INDICAR PRECIO</v>
      </c>
      <c r="O436" s="57"/>
    </row>
    <row r="437" spans="1:15" ht="73.5" x14ac:dyDescent="0.35">
      <c r="A437" s="11"/>
      <c r="B437" s="11"/>
      <c r="C437" s="11"/>
      <c r="D437" s="13" t="s">
        <v>365</v>
      </c>
      <c r="E437" s="11"/>
      <c r="F437" s="11"/>
      <c r="G437" s="11"/>
      <c r="H437" s="11"/>
      <c r="I437" s="11"/>
      <c r="J437" s="11"/>
      <c r="K437" s="11"/>
      <c r="L437" s="11"/>
      <c r="M437" s="11"/>
    </row>
    <row r="438" spans="1:15" x14ac:dyDescent="0.35">
      <c r="A438" s="11"/>
      <c r="B438" s="11"/>
      <c r="C438" s="11"/>
      <c r="D438" s="25"/>
      <c r="E438" s="11"/>
      <c r="F438" s="11"/>
      <c r="G438" s="11"/>
      <c r="H438" s="11"/>
      <c r="I438" s="11"/>
      <c r="J438" s="16" t="s">
        <v>366</v>
      </c>
      <c r="K438" s="15">
        <v>1</v>
      </c>
      <c r="L438" s="17">
        <f>M421+M423+M425+M432+M434+M436</f>
        <v>0</v>
      </c>
      <c r="M438" s="17">
        <f>ROUND(K438*L438,2)</f>
        <v>0</v>
      </c>
    </row>
    <row r="439" spans="1:15" ht="1" customHeight="1" x14ac:dyDescent="0.35">
      <c r="A439" s="18"/>
      <c r="B439" s="18"/>
      <c r="C439" s="18"/>
      <c r="D439" s="26"/>
      <c r="E439" s="18"/>
      <c r="F439" s="18"/>
      <c r="G439" s="18"/>
      <c r="H439" s="18"/>
      <c r="I439" s="18"/>
      <c r="J439" s="18"/>
      <c r="K439" s="18"/>
      <c r="L439" s="18"/>
      <c r="M439" s="18"/>
    </row>
    <row r="440" spans="1:15" x14ac:dyDescent="0.35">
      <c r="A440" s="20" t="s">
        <v>367</v>
      </c>
      <c r="B440" s="20" t="s">
        <v>14</v>
      </c>
      <c r="C440" s="20" t="s">
        <v>15</v>
      </c>
      <c r="D440" s="27" t="s">
        <v>368</v>
      </c>
      <c r="E440" s="21"/>
      <c r="F440" s="21"/>
      <c r="G440" s="21"/>
      <c r="H440" s="21"/>
      <c r="I440" s="21"/>
      <c r="J440" s="21"/>
      <c r="K440" s="22">
        <f>K453</f>
        <v>1</v>
      </c>
      <c r="L440" s="22">
        <f>L453</f>
        <v>0</v>
      </c>
      <c r="M440" s="22">
        <f>M453</f>
        <v>0</v>
      </c>
    </row>
    <row r="441" spans="1:15" x14ac:dyDescent="0.35">
      <c r="A441" s="9" t="s">
        <v>369</v>
      </c>
      <c r="B441" s="10" t="s">
        <v>18</v>
      </c>
      <c r="C441" s="10" t="s">
        <v>325</v>
      </c>
      <c r="D441" s="13" t="s">
        <v>370</v>
      </c>
      <c r="E441" s="11"/>
      <c r="F441" s="11"/>
      <c r="G441" s="11"/>
      <c r="H441" s="11"/>
      <c r="I441" s="11"/>
      <c r="J441" s="11"/>
      <c r="K441" s="15">
        <v>10</v>
      </c>
      <c r="L441" s="47"/>
      <c r="M441" s="12">
        <f>ROUND(K441*L441,2)</f>
        <v>0</v>
      </c>
      <c r="N441" s="57" t="str">
        <f t="shared" ref="N441" si="49">IF(L441&lt;=0,"INDICAR PRECIO","PRECIO INDICADO")</f>
        <v>INDICAR PRECIO</v>
      </c>
      <c r="O441" s="57"/>
    </row>
    <row r="442" spans="1:15" ht="73.5" x14ac:dyDescent="0.35">
      <c r="A442" s="11"/>
      <c r="B442" s="11"/>
      <c r="C442" s="11"/>
      <c r="D442" s="13" t="s">
        <v>371</v>
      </c>
      <c r="E442" s="11"/>
      <c r="F442" s="11"/>
      <c r="G442" s="11"/>
      <c r="H442" s="11"/>
      <c r="I442" s="11"/>
      <c r="J442" s="11"/>
      <c r="K442" s="11"/>
      <c r="L442" s="11"/>
      <c r="M442" s="11"/>
    </row>
    <row r="443" spans="1:15" x14ac:dyDescent="0.35">
      <c r="A443" s="9" t="s">
        <v>372</v>
      </c>
      <c r="B443" s="10" t="s">
        <v>18</v>
      </c>
      <c r="C443" s="10" t="s">
        <v>325</v>
      </c>
      <c r="D443" s="13" t="s">
        <v>373</v>
      </c>
      <c r="E443" s="11"/>
      <c r="F443" s="11"/>
      <c r="G443" s="11"/>
      <c r="H443" s="11"/>
      <c r="I443" s="11"/>
      <c r="J443" s="11"/>
      <c r="K443" s="15">
        <v>1</v>
      </c>
      <c r="L443" s="47"/>
      <c r="M443" s="12">
        <f>ROUND(K443*L443,2)</f>
        <v>0</v>
      </c>
      <c r="N443" s="57" t="str">
        <f t="shared" ref="N443" si="50">IF(L443&lt;=0,"INDICAR PRECIO","PRECIO INDICADO")</f>
        <v>INDICAR PRECIO</v>
      </c>
      <c r="O443" s="57"/>
    </row>
    <row r="444" spans="1:15" ht="73.5" x14ac:dyDescent="0.35">
      <c r="A444" s="11"/>
      <c r="B444" s="11"/>
      <c r="C444" s="11"/>
      <c r="D444" s="13" t="s">
        <v>374</v>
      </c>
      <c r="E444" s="11"/>
      <c r="F444" s="11"/>
      <c r="G444" s="11"/>
      <c r="H444" s="11"/>
      <c r="I444" s="11"/>
      <c r="J444" s="11"/>
      <c r="K444" s="11"/>
      <c r="L444" s="11"/>
      <c r="M444" s="11"/>
    </row>
    <row r="445" spans="1:15" x14ac:dyDescent="0.35">
      <c r="A445" s="9" t="s">
        <v>375</v>
      </c>
      <c r="B445" s="10" t="s">
        <v>18</v>
      </c>
      <c r="C445" s="10" t="s">
        <v>325</v>
      </c>
      <c r="D445" s="13" t="s">
        <v>376</v>
      </c>
      <c r="E445" s="11"/>
      <c r="F445" s="11"/>
      <c r="G445" s="11"/>
      <c r="H445" s="11"/>
      <c r="I445" s="11"/>
      <c r="J445" s="11"/>
      <c r="K445" s="15">
        <v>6</v>
      </c>
      <c r="L445" s="47"/>
      <c r="M445" s="12">
        <f>ROUND(K445*L445,2)</f>
        <v>0</v>
      </c>
      <c r="N445" s="57" t="str">
        <f t="shared" ref="N445" si="51">IF(L445&lt;=0,"INDICAR PRECIO","PRECIO INDICADO")</f>
        <v>INDICAR PRECIO</v>
      </c>
      <c r="O445" s="57"/>
    </row>
    <row r="446" spans="1:15" ht="73.5" x14ac:dyDescent="0.35">
      <c r="A446" s="11"/>
      <c r="B446" s="11"/>
      <c r="C446" s="11"/>
      <c r="D446" s="13" t="s">
        <v>377</v>
      </c>
      <c r="E446" s="11"/>
      <c r="F446" s="11"/>
      <c r="G446" s="11"/>
      <c r="H446" s="11"/>
      <c r="I446" s="11"/>
      <c r="J446" s="11"/>
      <c r="K446" s="11"/>
      <c r="L446" s="11"/>
      <c r="M446" s="11"/>
    </row>
    <row r="447" spans="1:15" x14ac:dyDescent="0.35">
      <c r="A447" s="9" t="s">
        <v>378</v>
      </c>
      <c r="B447" s="10" t="s">
        <v>18</v>
      </c>
      <c r="C447" s="10" t="s">
        <v>4</v>
      </c>
      <c r="D447" s="13" t="s">
        <v>379</v>
      </c>
      <c r="E447" s="11"/>
      <c r="F447" s="11"/>
      <c r="G447" s="11"/>
      <c r="H447" s="11"/>
      <c r="I447" s="11"/>
      <c r="J447" s="11"/>
      <c r="K447" s="15">
        <v>2</v>
      </c>
      <c r="L447" s="47"/>
      <c r="M447" s="12">
        <f>ROUND(K447*L447,2)</f>
        <v>0</v>
      </c>
      <c r="N447" s="57" t="str">
        <f t="shared" ref="N447" si="52">IF(L447&lt;=0,"INDICAR PRECIO","PRECIO INDICADO")</f>
        <v>INDICAR PRECIO</v>
      </c>
      <c r="O447" s="57"/>
    </row>
    <row r="448" spans="1:15" ht="94.5" x14ac:dyDescent="0.35">
      <c r="A448" s="11"/>
      <c r="B448" s="11"/>
      <c r="C448" s="11"/>
      <c r="D448" s="13" t="s">
        <v>380</v>
      </c>
      <c r="E448" s="11"/>
      <c r="F448" s="11"/>
      <c r="G448" s="11"/>
      <c r="H448" s="11"/>
      <c r="I448" s="11"/>
      <c r="J448" s="11"/>
      <c r="K448" s="11"/>
      <c r="L448" s="11"/>
      <c r="M448" s="11"/>
    </row>
    <row r="449" spans="1:15" ht="21" x14ac:dyDescent="0.35">
      <c r="A449" s="9" t="s">
        <v>381</v>
      </c>
      <c r="B449" s="10" t="s">
        <v>18</v>
      </c>
      <c r="C449" s="10" t="s">
        <v>4</v>
      </c>
      <c r="D449" s="13" t="s">
        <v>382</v>
      </c>
      <c r="E449" s="11"/>
      <c r="F449" s="11"/>
      <c r="G449" s="11"/>
      <c r="H449" s="11"/>
      <c r="I449" s="11"/>
      <c r="J449" s="11"/>
      <c r="K449" s="15">
        <v>1</v>
      </c>
      <c r="L449" s="47"/>
      <c r="M449" s="12">
        <f>ROUND(K449*L449,2)</f>
        <v>0</v>
      </c>
      <c r="N449" s="57" t="str">
        <f t="shared" ref="N449" si="53">IF(L449&lt;=0,"INDICAR PRECIO","PRECIO INDICADO")</f>
        <v>INDICAR PRECIO</v>
      </c>
      <c r="O449" s="57"/>
    </row>
    <row r="450" spans="1:15" ht="189" x14ac:dyDescent="0.35">
      <c r="A450" s="11"/>
      <c r="B450" s="11"/>
      <c r="C450" s="11"/>
      <c r="D450" s="13" t="s">
        <v>383</v>
      </c>
      <c r="E450" s="11"/>
      <c r="F450" s="11"/>
      <c r="G450" s="11"/>
      <c r="H450" s="11"/>
      <c r="I450" s="11"/>
      <c r="J450" s="11"/>
      <c r="K450" s="11"/>
      <c r="L450" s="11"/>
      <c r="M450" s="11"/>
    </row>
    <row r="451" spans="1:15" x14ac:dyDescent="0.35">
      <c r="A451" s="9" t="s">
        <v>384</v>
      </c>
      <c r="B451" s="10" t="s">
        <v>18</v>
      </c>
      <c r="C451" s="10" t="s">
        <v>4</v>
      </c>
      <c r="D451" s="13" t="s">
        <v>385</v>
      </c>
      <c r="E451" s="11"/>
      <c r="F451" s="11"/>
      <c r="G451" s="11"/>
      <c r="H451" s="11"/>
      <c r="I451" s="11"/>
      <c r="J451" s="11"/>
      <c r="K451" s="15">
        <v>1</v>
      </c>
      <c r="L451" s="47"/>
      <c r="M451" s="12">
        <f>ROUND(K451*L451,2)</f>
        <v>0</v>
      </c>
      <c r="N451" s="57" t="str">
        <f t="shared" ref="N451" si="54">IF(L451&lt;=0,"INDICAR PRECIO","PRECIO INDICADO")</f>
        <v>INDICAR PRECIO</v>
      </c>
      <c r="O451" s="57"/>
    </row>
    <row r="452" spans="1:15" ht="63" x14ac:dyDescent="0.35">
      <c r="A452" s="11"/>
      <c r="B452" s="11"/>
      <c r="C452" s="11"/>
      <c r="D452" s="13" t="s">
        <v>386</v>
      </c>
      <c r="E452" s="11"/>
      <c r="F452" s="11"/>
      <c r="G452" s="11"/>
      <c r="H452" s="11"/>
      <c r="I452" s="11"/>
      <c r="J452" s="11"/>
      <c r="K452" s="11"/>
      <c r="L452" s="11"/>
      <c r="M452" s="11"/>
    </row>
    <row r="453" spans="1:15" x14ac:dyDescent="0.35">
      <c r="A453" s="11"/>
      <c r="B453" s="11"/>
      <c r="C453" s="11"/>
      <c r="D453" s="25"/>
      <c r="E453" s="11"/>
      <c r="F453" s="11"/>
      <c r="G453" s="11"/>
      <c r="H453" s="11"/>
      <c r="I453" s="11"/>
      <c r="J453" s="16" t="s">
        <v>387</v>
      </c>
      <c r="K453" s="15">
        <v>1</v>
      </c>
      <c r="L453" s="17">
        <f>M441+M443+M445+M447+M449+M451</f>
        <v>0</v>
      </c>
      <c r="M453" s="17">
        <f>ROUND(K453*L453,2)</f>
        <v>0</v>
      </c>
    </row>
    <row r="454" spans="1:15" ht="1" customHeight="1" x14ac:dyDescent="0.35">
      <c r="A454" s="18"/>
      <c r="B454" s="18"/>
      <c r="C454" s="18"/>
      <c r="D454" s="26"/>
      <c r="E454" s="18"/>
      <c r="F454" s="18"/>
      <c r="G454" s="18"/>
      <c r="H454" s="18"/>
      <c r="I454" s="18"/>
      <c r="J454" s="18"/>
      <c r="K454" s="18"/>
      <c r="L454" s="18"/>
      <c r="M454" s="18"/>
    </row>
    <row r="455" spans="1:15" x14ac:dyDescent="0.35">
      <c r="A455" s="11"/>
      <c r="B455" s="11"/>
      <c r="C455" s="11"/>
      <c r="D455" s="25"/>
      <c r="E455" s="11"/>
      <c r="F455" s="11"/>
      <c r="G455" s="11"/>
      <c r="H455" s="11"/>
      <c r="I455" s="11"/>
      <c r="J455" s="16" t="s">
        <v>388</v>
      </c>
      <c r="K455" s="19">
        <v>1</v>
      </c>
      <c r="L455" s="17">
        <f>M402+M420+M440</f>
        <v>0</v>
      </c>
      <c r="M455" s="17">
        <f>ROUND(K455*L455,2)</f>
        <v>0</v>
      </c>
    </row>
    <row r="456" spans="1:15" ht="1" customHeight="1" x14ac:dyDescent="0.35">
      <c r="A456" s="18"/>
      <c r="B456" s="18"/>
      <c r="C456" s="18"/>
      <c r="D456" s="26"/>
      <c r="E456" s="18"/>
      <c r="F456" s="18"/>
      <c r="G456" s="18"/>
      <c r="H456" s="18"/>
      <c r="I456" s="18"/>
      <c r="J456" s="18"/>
      <c r="K456" s="18"/>
      <c r="L456" s="18"/>
      <c r="M456" s="18"/>
    </row>
    <row r="457" spans="1:15" x14ac:dyDescent="0.35">
      <c r="A457" s="5" t="s">
        <v>389</v>
      </c>
      <c r="B457" s="5" t="s">
        <v>14</v>
      </c>
      <c r="C457" s="5" t="s">
        <v>15</v>
      </c>
      <c r="D457" s="24" t="s">
        <v>390</v>
      </c>
      <c r="E457" s="6"/>
      <c r="F457" s="6"/>
      <c r="G457" s="6"/>
      <c r="H457" s="6"/>
      <c r="I457" s="6"/>
      <c r="J457" s="6"/>
      <c r="K457" s="7">
        <f>K460</f>
        <v>1</v>
      </c>
      <c r="L457" s="8">
        <f>L460</f>
        <v>0</v>
      </c>
      <c r="M457" s="8">
        <f>M460</f>
        <v>0</v>
      </c>
    </row>
    <row r="458" spans="1:15" x14ac:dyDescent="0.35">
      <c r="A458" s="9" t="s">
        <v>391</v>
      </c>
      <c r="B458" s="10" t="s">
        <v>18</v>
      </c>
      <c r="C458" s="10" t="s">
        <v>19</v>
      </c>
      <c r="D458" s="13" t="s">
        <v>390</v>
      </c>
      <c r="E458" s="11"/>
      <c r="F458" s="11"/>
      <c r="G458" s="11"/>
      <c r="H458" s="11"/>
      <c r="I458" s="11"/>
      <c r="J458" s="11"/>
      <c r="K458" s="15">
        <v>1</v>
      </c>
      <c r="L458" s="47"/>
      <c r="M458" s="12">
        <f>ROUND(K458*L458,2)</f>
        <v>0</v>
      </c>
      <c r="N458" s="57" t="str">
        <f t="shared" ref="N458" si="55">IF(L458&lt;=0,"INDICAR PRECIO","PRECIO INDICADO")</f>
        <v>INDICAR PRECIO</v>
      </c>
      <c r="O458" s="57"/>
    </row>
    <row r="459" spans="1:15" ht="21" x14ac:dyDescent="0.35">
      <c r="A459" s="11"/>
      <c r="B459" s="11"/>
      <c r="C459" s="11"/>
      <c r="D459" s="13" t="s">
        <v>392</v>
      </c>
      <c r="E459" s="11"/>
      <c r="F459" s="11"/>
      <c r="G459" s="11"/>
      <c r="H459" s="11"/>
      <c r="I459" s="11"/>
      <c r="J459" s="11"/>
      <c r="K459" s="11"/>
      <c r="L459" s="11"/>
      <c r="M459" s="11"/>
    </row>
    <row r="460" spans="1:15" x14ac:dyDescent="0.35">
      <c r="A460" s="11"/>
      <c r="B460" s="11"/>
      <c r="C460" s="11"/>
      <c r="D460" s="25"/>
      <c r="E460" s="11"/>
      <c r="F460" s="11"/>
      <c r="G460" s="11"/>
      <c r="H460" s="11"/>
      <c r="I460" s="11"/>
      <c r="J460" s="16" t="s">
        <v>393</v>
      </c>
      <c r="K460" s="19">
        <v>1</v>
      </c>
      <c r="L460" s="17">
        <f>M458</f>
        <v>0</v>
      </c>
      <c r="M460" s="17">
        <f>ROUND(K460*L460,2)</f>
        <v>0</v>
      </c>
    </row>
    <row r="461" spans="1:15" ht="1" customHeight="1" x14ac:dyDescent="0.35">
      <c r="A461" s="18"/>
      <c r="B461" s="18"/>
      <c r="C461" s="18"/>
      <c r="D461" s="26"/>
      <c r="E461" s="18"/>
      <c r="F461" s="18"/>
      <c r="G461" s="18"/>
      <c r="H461" s="18"/>
      <c r="I461" s="18"/>
      <c r="J461" s="18"/>
      <c r="K461" s="18"/>
      <c r="L461" s="18"/>
      <c r="M461" s="18"/>
    </row>
    <row r="462" spans="1:15" x14ac:dyDescent="0.35">
      <c r="A462" s="5" t="s">
        <v>394</v>
      </c>
      <c r="B462" s="5" t="s">
        <v>14</v>
      </c>
      <c r="C462" s="5" t="s">
        <v>15</v>
      </c>
      <c r="D462" s="24" t="s">
        <v>395</v>
      </c>
      <c r="E462" s="6"/>
      <c r="F462" s="6"/>
      <c r="G462" s="6"/>
      <c r="H462" s="6"/>
      <c r="I462" s="6"/>
      <c r="J462" s="6"/>
      <c r="K462" s="7">
        <f>K466</f>
        <v>1</v>
      </c>
      <c r="L462" s="8">
        <f>L466</f>
        <v>0</v>
      </c>
      <c r="M462" s="8">
        <f>M466</f>
        <v>0</v>
      </c>
    </row>
    <row r="463" spans="1:15" x14ac:dyDescent="0.35">
      <c r="A463" s="11"/>
      <c r="B463" s="11"/>
      <c r="C463" s="11"/>
      <c r="D463" s="13" t="s">
        <v>396</v>
      </c>
      <c r="E463" s="11"/>
      <c r="F463" s="11"/>
      <c r="G463" s="11"/>
      <c r="H463" s="11"/>
      <c r="I463" s="11"/>
      <c r="J463" s="11"/>
      <c r="K463" s="11"/>
      <c r="L463" s="11"/>
      <c r="M463" s="11"/>
    </row>
    <row r="464" spans="1:15" x14ac:dyDescent="0.35">
      <c r="A464" s="9" t="s">
        <v>397</v>
      </c>
      <c r="B464" s="10" t="s">
        <v>18</v>
      </c>
      <c r="C464" s="10" t="s">
        <v>19</v>
      </c>
      <c r="D464" s="13" t="s">
        <v>395</v>
      </c>
      <c r="E464" s="11"/>
      <c r="F464" s="11"/>
      <c r="G464" s="11"/>
      <c r="H464" s="11"/>
      <c r="I464" s="11"/>
      <c r="J464" s="11"/>
      <c r="K464" s="15">
        <v>1</v>
      </c>
      <c r="L464" s="47"/>
      <c r="M464" s="12">
        <f>ROUND(K464*L464,2)</f>
        <v>0</v>
      </c>
      <c r="N464" s="57" t="str">
        <f t="shared" ref="N464" si="56">IF(L464&lt;=0,"INDICAR PRECIO","PRECIO INDICADO")</f>
        <v>INDICAR PRECIO</v>
      </c>
      <c r="O464" s="57"/>
    </row>
    <row r="465" spans="1:13" ht="21" x14ac:dyDescent="0.35">
      <c r="A465" s="11"/>
      <c r="B465" s="11"/>
      <c r="C465" s="11"/>
      <c r="D465" s="13" t="s">
        <v>398</v>
      </c>
      <c r="E465" s="11"/>
      <c r="F465" s="11"/>
      <c r="G465" s="11"/>
      <c r="H465" s="11"/>
      <c r="I465" s="11"/>
      <c r="J465" s="11"/>
      <c r="K465" s="11"/>
      <c r="L465" s="11"/>
      <c r="M465" s="11"/>
    </row>
    <row r="466" spans="1:13" x14ac:dyDescent="0.35">
      <c r="A466" s="11"/>
      <c r="B466" s="11"/>
      <c r="C466" s="11"/>
      <c r="D466" s="25"/>
      <c r="E466" s="11"/>
      <c r="F466" s="11"/>
      <c r="G466" s="11"/>
      <c r="H466" s="11"/>
      <c r="I466" s="11"/>
      <c r="J466" s="16" t="s">
        <v>399</v>
      </c>
      <c r="K466" s="19">
        <v>1</v>
      </c>
      <c r="L466" s="17">
        <f>M464</f>
        <v>0</v>
      </c>
      <c r="M466" s="17">
        <f>ROUND(K466*L466,2)</f>
        <v>0</v>
      </c>
    </row>
    <row r="467" spans="1:13" ht="1" customHeight="1" x14ac:dyDescent="0.35">
      <c r="A467" s="18"/>
      <c r="B467" s="18"/>
      <c r="C467" s="18"/>
      <c r="D467" s="26"/>
      <c r="E467" s="18"/>
      <c r="F467" s="18"/>
      <c r="G467" s="18"/>
      <c r="H467" s="18"/>
      <c r="I467" s="18"/>
      <c r="J467" s="18"/>
      <c r="K467" s="18"/>
      <c r="L467" s="18"/>
      <c r="M467" s="18"/>
    </row>
    <row r="468" spans="1:13" x14ac:dyDescent="0.35">
      <c r="A468" s="11"/>
      <c r="B468" s="11"/>
      <c r="C468" s="11"/>
      <c r="D468" s="25"/>
      <c r="E468" s="11"/>
      <c r="F468" s="11"/>
      <c r="G468" s="11"/>
      <c r="H468" s="11"/>
      <c r="I468" s="11"/>
      <c r="J468" s="16" t="s">
        <v>400</v>
      </c>
      <c r="K468" s="19">
        <v>1</v>
      </c>
      <c r="L468" s="17">
        <f>M4+M48+M116+M160+M216+M227+M266+M293+M316+M325+M401+M457+M462</f>
        <v>0</v>
      </c>
      <c r="M468" s="17">
        <f>ROUND(K468*L468,2)</f>
        <v>0</v>
      </c>
    </row>
    <row r="469" spans="1:13" ht="1" customHeight="1" x14ac:dyDescent="0.35">
      <c r="A469" s="18"/>
      <c r="B469" s="18"/>
      <c r="C469" s="18"/>
      <c r="D469" s="26"/>
      <c r="E469" s="18"/>
      <c r="F469" s="18"/>
      <c r="G469" s="18"/>
      <c r="H469" s="18"/>
      <c r="I469" s="18"/>
      <c r="J469" s="18"/>
      <c r="K469" s="18"/>
      <c r="L469" s="18"/>
      <c r="M469" s="18"/>
    </row>
    <row r="474" spans="1:13" ht="39.5" x14ac:dyDescent="0.35">
      <c r="D474" s="28" t="s">
        <v>401</v>
      </c>
      <c r="E474" s="55" t="str">
        <f>IF(COUNTIF(N8:O468,"INDICAR PRECIO"),"OFERTA INCOMPLETA",M4+M48+M116+M160+M216+M227+M266+M293+M316+M325+M401+M457+M462)</f>
        <v>OFERTA INCOMPLETA</v>
      </c>
      <c r="F474" s="55"/>
      <c r="G474" s="29"/>
      <c r="H474" s="30"/>
      <c r="I474" s="31"/>
      <c r="J474" s="31"/>
    </row>
    <row r="475" spans="1:13" x14ac:dyDescent="0.35">
      <c r="D475" s="32"/>
      <c r="E475" s="33"/>
      <c r="F475" s="33"/>
      <c r="G475" s="29"/>
      <c r="H475" s="30"/>
      <c r="I475" s="31"/>
      <c r="J475" s="31"/>
    </row>
    <row r="476" spans="1:13" x14ac:dyDescent="0.35">
      <c r="D476" s="28" t="s">
        <v>402</v>
      </c>
      <c r="E476" s="55" t="str">
        <f>IF(COUNTIF(E474,"OFERTA INCOMPLETA"),"OFERTA INCOMPLETA",E474*0.05)</f>
        <v>OFERTA INCOMPLETA</v>
      </c>
      <c r="F476" s="55"/>
      <c r="G476" s="29"/>
      <c r="H476" s="30"/>
      <c r="I476" s="31"/>
      <c r="J476" s="31"/>
    </row>
    <row r="477" spans="1:13" x14ac:dyDescent="0.35">
      <c r="D477" s="28" t="s">
        <v>403</v>
      </c>
      <c r="E477" s="55" t="str">
        <f>IF(COUNTIF(E474,"OFERTA INCOMPLETA"),"OFERTA INCOMPLETA",E474*0.05)</f>
        <v>OFERTA INCOMPLETA</v>
      </c>
      <c r="F477" s="55"/>
      <c r="G477" s="29"/>
      <c r="H477" s="30"/>
      <c r="I477" s="31"/>
      <c r="J477" s="31"/>
    </row>
    <row r="478" spans="1:13" x14ac:dyDescent="0.35">
      <c r="D478" s="32"/>
      <c r="E478" s="33"/>
      <c r="F478" s="33"/>
      <c r="G478" s="29"/>
      <c r="H478" s="30"/>
      <c r="I478" s="31"/>
      <c r="J478" s="31"/>
    </row>
    <row r="479" spans="1:13" ht="74" x14ac:dyDescent="0.35">
      <c r="D479" s="34" t="s">
        <v>404</v>
      </c>
      <c r="E479" s="56" t="str">
        <f>IF(COUNTIF(N8:O468,"INDICAR PRECIO"),"OFERTA INCOMPLETA",E474+E476+E477)</f>
        <v>OFERTA INCOMPLETA</v>
      </c>
      <c r="F479" s="56"/>
      <c r="G479" s="35" t="s">
        <v>405</v>
      </c>
      <c r="H479" s="36">
        <v>103534.44</v>
      </c>
      <c r="I479" s="48" t="s">
        <v>406</v>
      </c>
      <c r="J479" s="48"/>
    </row>
    <row r="480" spans="1:13" ht="41.5" customHeight="1" thickBot="1" x14ac:dyDescent="0.4">
      <c r="D480" s="31"/>
      <c r="E480" s="29"/>
      <c r="F480" s="29"/>
      <c r="G480" s="29"/>
      <c r="H480" s="37"/>
      <c r="I480" s="31"/>
      <c r="J480" s="37"/>
    </row>
    <row r="481" spans="4:10" ht="49.5" customHeight="1" thickBot="1" x14ac:dyDescent="0.4">
      <c r="D481" s="49" t="str">
        <f>IF(E479&gt;H479,"OFERTA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481" s="50"/>
      <c r="F481" s="50"/>
      <c r="G481" s="50"/>
      <c r="H481" s="51"/>
      <c r="I481" s="31"/>
      <c r="J481" s="31"/>
    </row>
    <row r="482" spans="4:10" ht="71.5" customHeight="1" thickBot="1" x14ac:dyDescent="0.4">
      <c r="D482" s="52" t="s">
        <v>407</v>
      </c>
      <c r="E482" s="53"/>
      <c r="F482" s="53"/>
      <c r="G482" s="53"/>
      <c r="H482" s="54"/>
      <c r="I482" s="31"/>
      <c r="J482" s="31"/>
    </row>
    <row r="483" spans="4:10" ht="14.5" customHeight="1" x14ac:dyDescent="0.35"/>
  </sheetData>
  <sheetProtection algorithmName="SHA-512" hashValue="0gwuIm+MuZM9Nxb8LKvKhJKoZobl+JDy7vvo4yBXKDpSHwbbbmB07V5bMxgb2K6xKVkLot7GtXn2gf8GLlrxcw==" saltValue="HVVLGHKtJUrEWi/QxL3mRA==" spinCount="100000" sheet="1" objects="1" scenarios="1"/>
  <mergeCells count="83">
    <mergeCell ref="N451:O451"/>
    <mergeCell ref="N458:O458"/>
    <mergeCell ref="N464:O464"/>
    <mergeCell ref="N441:O441"/>
    <mergeCell ref="N443:O443"/>
    <mergeCell ref="N445:O445"/>
    <mergeCell ref="N447:O447"/>
    <mergeCell ref="N449:O449"/>
    <mergeCell ref="N421:O421"/>
    <mergeCell ref="N423:O423"/>
    <mergeCell ref="N432:O432"/>
    <mergeCell ref="N434:O434"/>
    <mergeCell ref="N436:O436"/>
    <mergeCell ref="N407:O407"/>
    <mergeCell ref="N373:O373"/>
    <mergeCell ref="N378:O378"/>
    <mergeCell ref="N380:O380"/>
    <mergeCell ref="N385:O385"/>
    <mergeCell ref="N390:O390"/>
    <mergeCell ref="N332:O332"/>
    <mergeCell ref="N334:O334"/>
    <mergeCell ref="N336:O336"/>
    <mergeCell ref="N338:O338"/>
    <mergeCell ref="N340:O340"/>
    <mergeCell ref="N100:O100"/>
    <mergeCell ref="N9:O9"/>
    <mergeCell ref="N24:O24"/>
    <mergeCell ref="N32:O32"/>
    <mergeCell ref="N38:O38"/>
    <mergeCell ref="N44:O44"/>
    <mergeCell ref="N53:O53"/>
    <mergeCell ref="N59:O59"/>
    <mergeCell ref="N65:O65"/>
    <mergeCell ref="N79:O79"/>
    <mergeCell ref="N88:O88"/>
    <mergeCell ref="N94:O94"/>
    <mergeCell ref="N223:O223"/>
    <mergeCell ref="N106:O106"/>
    <mergeCell ref="N112:O112"/>
    <mergeCell ref="N127:O127"/>
    <mergeCell ref="N135:O135"/>
    <mergeCell ref="N143:O143"/>
    <mergeCell ref="N149:O149"/>
    <mergeCell ref="N156:O156"/>
    <mergeCell ref="N174:O174"/>
    <mergeCell ref="N189:O189"/>
    <mergeCell ref="N197:O197"/>
    <mergeCell ref="N212:O212"/>
    <mergeCell ref="N327:O327"/>
    <mergeCell ref="N233:O233"/>
    <mergeCell ref="N241:O241"/>
    <mergeCell ref="N248:O248"/>
    <mergeCell ref="N256:O256"/>
    <mergeCell ref="N262:O262"/>
    <mergeCell ref="N271:O271"/>
    <mergeCell ref="N277:O277"/>
    <mergeCell ref="N283:O283"/>
    <mergeCell ref="N289:O289"/>
    <mergeCell ref="N312:O312"/>
    <mergeCell ref="N321:O321"/>
    <mergeCell ref="N345:O345"/>
    <mergeCell ref="N347:O347"/>
    <mergeCell ref="N416:O416"/>
    <mergeCell ref="N430:O430"/>
    <mergeCell ref="N352:O352"/>
    <mergeCell ref="N354:O354"/>
    <mergeCell ref="N356:O356"/>
    <mergeCell ref="N358:O358"/>
    <mergeCell ref="N360:O360"/>
    <mergeCell ref="N365:O365"/>
    <mergeCell ref="N367:O367"/>
    <mergeCell ref="N369:O369"/>
    <mergeCell ref="N371:O371"/>
    <mergeCell ref="N395:O395"/>
    <mergeCell ref="N403:O403"/>
    <mergeCell ref="N405:O405"/>
    <mergeCell ref="I479:J479"/>
    <mergeCell ref="D481:H481"/>
    <mergeCell ref="D482:H482"/>
    <mergeCell ref="E474:F474"/>
    <mergeCell ref="E476:F476"/>
    <mergeCell ref="E477:F477"/>
    <mergeCell ref="E479:F479"/>
  </mergeCells>
  <conditionalFormatting sqref="D481">
    <cfRule type="containsText" dxfId="164" priority="77" operator="containsText" text="IMPORTE VÁLIDO, SEÑALAR ESTE IMPORTE">
      <formula>NOT(ISERROR(SEARCH("IMPORTE VÁLIDO, SEÑALAR ESTE IMPORTE",D481)))</formula>
    </cfRule>
    <cfRule type="containsText" dxfId="163" priority="76" operator="containsText" text="OFERTA INCOMPLETA">
      <formula>NOT(ISERROR(SEARCH("OFERTA INCOMPLETA",D481)))</formula>
    </cfRule>
  </conditionalFormatting>
  <conditionalFormatting sqref="E474:F474">
    <cfRule type="containsText" dxfId="162" priority="75" operator="containsText" text="OFERTA INCOMPLETA">
      <formula>NOT(ISERROR(SEARCH("OFERTA INCOMPLETA",E474)))</formula>
    </cfRule>
  </conditionalFormatting>
  <conditionalFormatting sqref="E475:F479">
    <cfRule type="containsText" dxfId="161" priority="79" operator="containsText" text="OFERTA INCOMPLETA">
      <formula>NOT(ISERROR(SEARCH("OFERTA INCOMPLETA",E475)))</formula>
    </cfRule>
  </conditionalFormatting>
  <conditionalFormatting sqref="E479:F479">
    <cfRule type="cellIs" dxfId="160" priority="78" operator="lessThanOrEqual">
      <formula>$H$85</formula>
    </cfRule>
  </conditionalFormatting>
  <conditionalFormatting sqref="H474:H479">
    <cfRule type="containsText" dxfId="159" priority="81" operator="containsText" text="INDICAR PRECIO">
      <formula>NOT(ISERROR(SEARCH("INDICAR PRECIO",H474)))</formula>
    </cfRule>
    <cfRule type="containsText" dxfId="158" priority="80" operator="containsText" text="PRECIO INDICADO">
      <formula>NOT(ISERROR(SEARCH("PRECIO INDICADO",H474)))</formula>
    </cfRule>
  </conditionalFormatting>
  <conditionalFormatting sqref="N9">
    <cfRule type="containsText" dxfId="157" priority="181" operator="containsText" text="PRECIO INDICADO">
      <formula>NOT(ISERROR(SEARCH("PRECIO INDICADO",N9)))</formula>
    </cfRule>
    <cfRule type="containsText" dxfId="156" priority="180" operator="containsText" text="INDICAR PRECIO">
      <formula>NOT(ISERROR(SEARCH("INDICAR PRECIO",N9)))</formula>
    </cfRule>
  </conditionalFormatting>
  <conditionalFormatting sqref="N24">
    <cfRule type="containsText" dxfId="155" priority="179" operator="containsText" text="PRECIO INDICADO">
      <formula>NOT(ISERROR(SEARCH("PRECIO INDICADO",N24)))</formula>
    </cfRule>
    <cfRule type="containsText" dxfId="154" priority="178" operator="containsText" text="INDICAR PRECIO">
      <formula>NOT(ISERROR(SEARCH("INDICAR PRECIO",N24)))</formula>
    </cfRule>
  </conditionalFormatting>
  <conditionalFormatting sqref="N32">
    <cfRule type="containsText" dxfId="153" priority="176" operator="containsText" text="INDICAR PRECIO">
      <formula>NOT(ISERROR(SEARCH("INDICAR PRECIO",N32)))</formula>
    </cfRule>
    <cfRule type="containsText" dxfId="152" priority="177" operator="containsText" text="PRECIO INDICADO">
      <formula>NOT(ISERROR(SEARCH("PRECIO INDICADO",N32)))</formula>
    </cfRule>
  </conditionalFormatting>
  <conditionalFormatting sqref="N38">
    <cfRule type="containsText" dxfId="151" priority="174" operator="containsText" text="INDICAR PRECIO">
      <formula>NOT(ISERROR(SEARCH("INDICAR PRECIO",N38)))</formula>
    </cfRule>
    <cfRule type="containsText" dxfId="150" priority="175" operator="containsText" text="PRECIO INDICADO">
      <formula>NOT(ISERROR(SEARCH("PRECIO INDICADO",N38)))</formula>
    </cfRule>
  </conditionalFormatting>
  <conditionalFormatting sqref="N44">
    <cfRule type="containsText" dxfId="149" priority="172" operator="containsText" text="INDICAR PRECIO">
      <formula>NOT(ISERROR(SEARCH("INDICAR PRECIO",N44)))</formula>
    </cfRule>
    <cfRule type="containsText" dxfId="148" priority="173" operator="containsText" text="PRECIO INDICADO">
      <formula>NOT(ISERROR(SEARCH("PRECIO INDICADO",N44)))</formula>
    </cfRule>
  </conditionalFormatting>
  <conditionalFormatting sqref="N53">
    <cfRule type="containsText" dxfId="147" priority="171" operator="containsText" text="PRECIO INDICADO">
      <formula>NOT(ISERROR(SEARCH("PRECIO INDICADO",N53)))</formula>
    </cfRule>
    <cfRule type="containsText" dxfId="146" priority="170" operator="containsText" text="INDICAR PRECIO">
      <formula>NOT(ISERROR(SEARCH("INDICAR PRECIO",N53)))</formula>
    </cfRule>
  </conditionalFormatting>
  <conditionalFormatting sqref="N59">
    <cfRule type="containsText" dxfId="145" priority="168" operator="containsText" text="INDICAR PRECIO">
      <formula>NOT(ISERROR(SEARCH("INDICAR PRECIO",N59)))</formula>
    </cfRule>
    <cfRule type="containsText" dxfId="144" priority="169" operator="containsText" text="PRECIO INDICADO">
      <formula>NOT(ISERROR(SEARCH("PRECIO INDICADO",N59)))</formula>
    </cfRule>
  </conditionalFormatting>
  <conditionalFormatting sqref="N65">
    <cfRule type="containsText" dxfId="143" priority="166" operator="containsText" text="INDICAR PRECIO">
      <formula>NOT(ISERROR(SEARCH("INDICAR PRECIO",N65)))</formula>
    </cfRule>
    <cfRule type="containsText" dxfId="142" priority="167" operator="containsText" text="PRECIO INDICADO">
      <formula>NOT(ISERROR(SEARCH("PRECIO INDICADO",N65)))</formula>
    </cfRule>
  </conditionalFormatting>
  <conditionalFormatting sqref="N79">
    <cfRule type="containsText" dxfId="141" priority="165" operator="containsText" text="PRECIO INDICADO">
      <formula>NOT(ISERROR(SEARCH("PRECIO INDICADO",N79)))</formula>
    </cfRule>
    <cfRule type="containsText" dxfId="140" priority="164" operator="containsText" text="INDICAR PRECIO">
      <formula>NOT(ISERROR(SEARCH("INDICAR PRECIO",N79)))</formula>
    </cfRule>
  </conditionalFormatting>
  <conditionalFormatting sqref="N88">
    <cfRule type="containsText" dxfId="139" priority="163" operator="containsText" text="PRECIO INDICADO">
      <formula>NOT(ISERROR(SEARCH("PRECIO INDICADO",N88)))</formula>
    </cfRule>
    <cfRule type="containsText" dxfId="138" priority="162" operator="containsText" text="INDICAR PRECIO">
      <formula>NOT(ISERROR(SEARCH("INDICAR PRECIO",N88)))</formula>
    </cfRule>
  </conditionalFormatting>
  <conditionalFormatting sqref="N94">
    <cfRule type="containsText" dxfId="137" priority="161" operator="containsText" text="PRECIO INDICADO">
      <formula>NOT(ISERROR(SEARCH("PRECIO INDICADO",N94)))</formula>
    </cfRule>
    <cfRule type="containsText" dxfId="136" priority="160" operator="containsText" text="INDICAR PRECIO">
      <formula>NOT(ISERROR(SEARCH("INDICAR PRECIO",N94)))</formula>
    </cfRule>
  </conditionalFormatting>
  <conditionalFormatting sqref="N100">
    <cfRule type="containsText" dxfId="135" priority="158" operator="containsText" text="INDICAR PRECIO">
      <formula>NOT(ISERROR(SEARCH("INDICAR PRECIO",N100)))</formula>
    </cfRule>
    <cfRule type="containsText" dxfId="134" priority="159" operator="containsText" text="PRECIO INDICADO">
      <formula>NOT(ISERROR(SEARCH("PRECIO INDICADO",N100)))</formula>
    </cfRule>
  </conditionalFormatting>
  <conditionalFormatting sqref="N106">
    <cfRule type="containsText" dxfId="133" priority="156" operator="containsText" text="INDICAR PRECIO">
      <formula>NOT(ISERROR(SEARCH("INDICAR PRECIO",N106)))</formula>
    </cfRule>
    <cfRule type="containsText" dxfId="132" priority="157" operator="containsText" text="PRECIO INDICADO">
      <formula>NOT(ISERROR(SEARCH("PRECIO INDICADO",N106)))</formula>
    </cfRule>
  </conditionalFormatting>
  <conditionalFormatting sqref="N112">
    <cfRule type="containsText" dxfId="131" priority="154" operator="containsText" text="INDICAR PRECIO">
      <formula>NOT(ISERROR(SEARCH("INDICAR PRECIO",N112)))</formula>
    </cfRule>
    <cfRule type="containsText" dxfId="130" priority="155" operator="containsText" text="PRECIO INDICADO">
      <formula>NOT(ISERROR(SEARCH("PRECIO INDICADO",N112)))</formula>
    </cfRule>
  </conditionalFormatting>
  <conditionalFormatting sqref="N127">
    <cfRule type="containsText" dxfId="129" priority="152" operator="containsText" text="INDICAR PRECIO">
      <formula>NOT(ISERROR(SEARCH("INDICAR PRECIO",N127)))</formula>
    </cfRule>
    <cfRule type="containsText" dxfId="128" priority="153" operator="containsText" text="PRECIO INDICADO">
      <formula>NOT(ISERROR(SEARCH("PRECIO INDICADO",N127)))</formula>
    </cfRule>
  </conditionalFormatting>
  <conditionalFormatting sqref="N135">
    <cfRule type="containsText" dxfId="127" priority="151" operator="containsText" text="PRECIO INDICADO">
      <formula>NOT(ISERROR(SEARCH("PRECIO INDICADO",N135)))</formula>
    </cfRule>
    <cfRule type="containsText" dxfId="126" priority="150" operator="containsText" text="INDICAR PRECIO">
      <formula>NOT(ISERROR(SEARCH("INDICAR PRECIO",N135)))</formula>
    </cfRule>
  </conditionalFormatting>
  <conditionalFormatting sqref="N143">
    <cfRule type="containsText" dxfId="125" priority="148" operator="containsText" text="INDICAR PRECIO">
      <formula>NOT(ISERROR(SEARCH("INDICAR PRECIO",N143)))</formula>
    </cfRule>
    <cfRule type="containsText" dxfId="124" priority="149" operator="containsText" text="PRECIO INDICADO">
      <formula>NOT(ISERROR(SEARCH("PRECIO INDICADO",N143)))</formula>
    </cfRule>
  </conditionalFormatting>
  <conditionalFormatting sqref="N149">
    <cfRule type="containsText" dxfId="123" priority="146" operator="containsText" text="INDICAR PRECIO">
      <formula>NOT(ISERROR(SEARCH("INDICAR PRECIO",N149)))</formula>
    </cfRule>
    <cfRule type="containsText" dxfId="122" priority="147" operator="containsText" text="PRECIO INDICADO">
      <formula>NOT(ISERROR(SEARCH("PRECIO INDICADO",N149)))</formula>
    </cfRule>
  </conditionalFormatting>
  <conditionalFormatting sqref="N156">
    <cfRule type="containsText" dxfId="121" priority="145" operator="containsText" text="PRECIO INDICADO">
      <formula>NOT(ISERROR(SEARCH("PRECIO INDICADO",N156)))</formula>
    </cfRule>
    <cfRule type="containsText" dxfId="120" priority="144" operator="containsText" text="INDICAR PRECIO">
      <formula>NOT(ISERROR(SEARCH("INDICAR PRECIO",N156)))</formula>
    </cfRule>
  </conditionalFormatting>
  <conditionalFormatting sqref="N174">
    <cfRule type="containsText" dxfId="119" priority="142" operator="containsText" text="INDICAR PRECIO">
      <formula>NOT(ISERROR(SEARCH("INDICAR PRECIO",N174)))</formula>
    </cfRule>
    <cfRule type="containsText" dxfId="118" priority="143" operator="containsText" text="PRECIO INDICADO">
      <formula>NOT(ISERROR(SEARCH("PRECIO INDICADO",N174)))</formula>
    </cfRule>
  </conditionalFormatting>
  <conditionalFormatting sqref="N189">
    <cfRule type="containsText" dxfId="117" priority="141" operator="containsText" text="PRECIO INDICADO">
      <formula>NOT(ISERROR(SEARCH("PRECIO INDICADO",N189)))</formula>
    </cfRule>
    <cfRule type="containsText" dxfId="116" priority="140" operator="containsText" text="INDICAR PRECIO">
      <formula>NOT(ISERROR(SEARCH("INDICAR PRECIO",N189)))</formula>
    </cfRule>
  </conditionalFormatting>
  <conditionalFormatting sqref="N197">
    <cfRule type="containsText" dxfId="115" priority="139" operator="containsText" text="PRECIO INDICADO">
      <formula>NOT(ISERROR(SEARCH("PRECIO INDICADO",N197)))</formula>
    </cfRule>
    <cfRule type="containsText" dxfId="114" priority="138" operator="containsText" text="INDICAR PRECIO">
      <formula>NOT(ISERROR(SEARCH("INDICAR PRECIO",N197)))</formula>
    </cfRule>
  </conditionalFormatting>
  <conditionalFormatting sqref="N212">
    <cfRule type="containsText" dxfId="113" priority="136" operator="containsText" text="INDICAR PRECIO">
      <formula>NOT(ISERROR(SEARCH("INDICAR PRECIO",N212)))</formula>
    </cfRule>
    <cfRule type="containsText" dxfId="112" priority="137" operator="containsText" text="PRECIO INDICADO">
      <formula>NOT(ISERROR(SEARCH("PRECIO INDICADO",N212)))</formula>
    </cfRule>
  </conditionalFormatting>
  <conditionalFormatting sqref="N223">
    <cfRule type="containsText" dxfId="111" priority="135" operator="containsText" text="PRECIO INDICADO">
      <formula>NOT(ISERROR(SEARCH("PRECIO INDICADO",N223)))</formula>
    </cfRule>
    <cfRule type="containsText" dxfId="110" priority="134" operator="containsText" text="INDICAR PRECIO">
      <formula>NOT(ISERROR(SEARCH("INDICAR PRECIO",N223)))</formula>
    </cfRule>
  </conditionalFormatting>
  <conditionalFormatting sqref="N233">
    <cfRule type="containsText" dxfId="109" priority="132" operator="containsText" text="INDICAR PRECIO">
      <formula>NOT(ISERROR(SEARCH("INDICAR PRECIO",N233)))</formula>
    </cfRule>
    <cfRule type="containsText" dxfId="108" priority="133" operator="containsText" text="PRECIO INDICADO">
      <formula>NOT(ISERROR(SEARCH("PRECIO INDICADO",N233)))</formula>
    </cfRule>
  </conditionalFormatting>
  <conditionalFormatting sqref="N241">
    <cfRule type="containsText" dxfId="107" priority="131" operator="containsText" text="PRECIO INDICADO">
      <formula>NOT(ISERROR(SEARCH("PRECIO INDICADO",N241)))</formula>
    </cfRule>
    <cfRule type="containsText" dxfId="106" priority="130" operator="containsText" text="INDICAR PRECIO">
      <formula>NOT(ISERROR(SEARCH("INDICAR PRECIO",N241)))</formula>
    </cfRule>
  </conditionalFormatting>
  <conditionalFormatting sqref="N248">
    <cfRule type="containsText" dxfId="105" priority="128" operator="containsText" text="INDICAR PRECIO">
      <formula>NOT(ISERROR(SEARCH("INDICAR PRECIO",N248)))</formula>
    </cfRule>
    <cfRule type="containsText" dxfId="104" priority="129" operator="containsText" text="PRECIO INDICADO">
      <formula>NOT(ISERROR(SEARCH("PRECIO INDICADO",N248)))</formula>
    </cfRule>
  </conditionalFormatting>
  <conditionalFormatting sqref="N256">
    <cfRule type="containsText" dxfId="103" priority="126" operator="containsText" text="INDICAR PRECIO">
      <formula>NOT(ISERROR(SEARCH("INDICAR PRECIO",N256)))</formula>
    </cfRule>
    <cfRule type="containsText" dxfId="102" priority="127" operator="containsText" text="PRECIO INDICADO">
      <formula>NOT(ISERROR(SEARCH("PRECIO INDICADO",N256)))</formula>
    </cfRule>
  </conditionalFormatting>
  <conditionalFormatting sqref="N262">
    <cfRule type="containsText" dxfId="101" priority="125" operator="containsText" text="PRECIO INDICADO">
      <formula>NOT(ISERROR(SEARCH("PRECIO INDICADO",N262)))</formula>
    </cfRule>
    <cfRule type="containsText" dxfId="100" priority="124" operator="containsText" text="INDICAR PRECIO">
      <formula>NOT(ISERROR(SEARCH("INDICAR PRECIO",N262)))</formula>
    </cfRule>
  </conditionalFormatting>
  <conditionalFormatting sqref="N271">
    <cfRule type="containsText" dxfId="99" priority="123" operator="containsText" text="PRECIO INDICADO">
      <formula>NOT(ISERROR(SEARCH("PRECIO INDICADO",N271)))</formula>
    </cfRule>
    <cfRule type="containsText" dxfId="98" priority="122" operator="containsText" text="INDICAR PRECIO">
      <formula>NOT(ISERROR(SEARCH("INDICAR PRECIO",N271)))</formula>
    </cfRule>
  </conditionalFormatting>
  <conditionalFormatting sqref="N277">
    <cfRule type="containsText" dxfId="97" priority="120" operator="containsText" text="INDICAR PRECIO">
      <formula>NOT(ISERROR(SEARCH("INDICAR PRECIO",N277)))</formula>
    </cfRule>
    <cfRule type="containsText" dxfId="96" priority="121" operator="containsText" text="PRECIO INDICADO">
      <formula>NOT(ISERROR(SEARCH("PRECIO INDICADO",N277)))</formula>
    </cfRule>
  </conditionalFormatting>
  <conditionalFormatting sqref="N283">
    <cfRule type="containsText" dxfId="95" priority="118" operator="containsText" text="INDICAR PRECIO">
      <formula>NOT(ISERROR(SEARCH("INDICAR PRECIO",N283)))</formula>
    </cfRule>
    <cfRule type="containsText" dxfId="94" priority="119" operator="containsText" text="PRECIO INDICADO">
      <formula>NOT(ISERROR(SEARCH("PRECIO INDICADO",N283)))</formula>
    </cfRule>
  </conditionalFormatting>
  <conditionalFormatting sqref="N289">
    <cfRule type="containsText" dxfId="93" priority="117" operator="containsText" text="PRECIO INDICADO">
      <formula>NOT(ISERROR(SEARCH("PRECIO INDICADO",N289)))</formula>
    </cfRule>
    <cfRule type="containsText" dxfId="92" priority="116" operator="containsText" text="INDICAR PRECIO">
      <formula>NOT(ISERROR(SEARCH("INDICAR PRECIO",N289)))</formula>
    </cfRule>
  </conditionalFormatting>
  <conditionalFormatting sqref="N312">
    <cfRule type="containsText" dxfId="91" priority="115" operator="containsText" text="PRECIO INDICADO">
      <formula>NOT(ISERROR(SEARCH("PRECIO INDICADO",N312)))</formula>
    </cfRule>
    <cfRule type="containsText" dxfId="90" priority="114" operator="containsText" text="INDICAR PRECIO">
      <formula>NOT(ISERROR(SEARCH("INDICAR PRECIO",N312)))</formula>
    </cfRule>
  </conditionalFormatting>
  <conditionalFormatting sqref="N321">
    <cfRule type="containsText" dxfId="89" priority="113" operator="containsText" text="PRECIO INDICADO">
      <formula>NOT(ISERROR(SEARCH("PRECIO INDICADO",N321)))</formula>
    </cfRule>
    <cfRule type="containsText" dxfId="88" priority="112" operator="containsText" text="INDICAR PRECIO">
      <formula>NOT(ISERROR(SEARCH("INDICAR PRECIO",N321)))</formula>
    </cfRule>
  </conditionalFormatting>
  <conditionalFormatting sqref="N327">
    <cfRule type="containsText" dxfId="87" priority="110" operator="containsText" text="INDICAR PRECIO">
      <formula>NOT(ISERROR(SEARCH("INDICAR PRECIO",N327)))</formula>
    </cfRule>
    <cfRule type="containsText" dxfId="86" priority="111" operator="containsText" text="PRECIO INDICADO">
      <formula>NOT(ISERROR(SEARCH("PRECIO INDICADO",N327)))</formula>
    </cfRule>
  </conditionalFormatting>
  <conditionalFormatting sqref="N332">
    <cfRule type="containsText" dxfId="85" priority="74" operator="containsText" text="PRECIO INDICADO">
      <formula>NOT(ISERROR(SEARCH("PRECIO INDICADO",N332)))</formula>
    </cfRule>
    <cfRule type="containsText" dxfId="84" priority="73" operator="containsText" text="INDICAR PRECIO">
      <formula>NOT(ISERROR(SEARCH("INDICAR PRECIO",N332)))</formula>
    </cfRule>
  </conditionalFormatting>
  <conditionalFormatting sqref="N334">
    <cfRule type="containsText" dxfId="83" priority="72" operator="containsText" text="PRECIO INDICADO">
      <formula>NOT(ISERROR(SEARCH("PRECIO INDICADO",N334)))</formula>
    </cfRule>
    <cfRule type="containsText" dxfId="82" priority="71" operator="containsText" text="INDICAR PRECIO">
      <formula>NOT(ISERROR(SEARCH("INDICAR PRECIO",N334)))</formula>
    </cfRule>
  </conditionalFormatting>
  <conditionalFormatting sqref="N336">
    <cfRule type="containsText" dxfId="81" priority="70" operator="containsText" text="PRECIO INDICADO">
      <formula>NOT(ISERROR(SEARCH("PRECIO INDICADO",N336)))</formula>
    </cfRule>
    <cfRule type="containsText" dxfId="80" priority="69" operator="containsText" text="INDICAR PRECIO">
      <formula>NOT(ISERROR(SEARCH("INDICAR PRECIO",N336)))</formula>
    </cfRule>
  </conditionalFormatting>
  <conditionalFormatting sqref="N338">
    <cfRule type="containsText" dxfId="79" priority="68" operator="containsText" text="PRECIO INDICADO">
      <formula>NOT(ISERROR(SEARCH("PRECIO INDICADO",N338)))</formula>
    </cfRule>
    <cfRule type="containsText" dxfId="78" priority="67" operator="containsText" text="INDICAR PRECIO">
      <formula>NOT(ISERROR(SEARCH("INDICAR PRECIO",N338)))</formula>
    </cfRule>
  </conditionalFormatting>
  <conditionalFormatting sqref="N340">
    <cfRule type="containsText" dxfId="77" priority="66" operator="containsText" text="PRECIO INDICADO">
      <formula>NOT(ISERROR(SEARCH("PRECIO INDICADO",N340)))</formula>
    </cfRule>
    <cfRule type="containsText" dxfId="76" priority="65" operator="containsText" text="INDICAR PRECIO">
      <formula>NOT(ISERROR(SEARCH("INDICAR PRECIO",N340)))</formula>
    </cfRule>
  </conditionalFormatting>
  <conditionalFormatting sqref="N345">
    <cfRule type="containsText" dxfId="75" priority="108" operator="containsText" text="INDICAR PRECIO">
      <formula>NOT(ISERROR(SEARCH("INDICAR PRECIO",N345)))</formula>
    </cfRule>
    <cfRule type="containsText" dxfId="74" priority="109" operator="containsText" text="PRECIO INDICADO">
      <formula>NOT(ISERROR(SEARCH("PRECIO INDICADO",N345)))</formula>
    </cfRule>
  </conditionalFormatting>
  <conditionalFormatting sqref="N347">
    <cfRule type="containsText" dxfId="73" priority="106" operator="containsText" text="INDICAR PRECIO">
      <formula>NOT(ISERROR(SEARCH("INDICAR PRECIO",N347)))</formula>
    </cfRule>
    <cfRule type="containsText" dxfId="72" priority="107" operator="containsText" text="PRECIO INDICADO">
      <formula>NOT(ISERROR(SEARCH("PRECIO INDICADO",N347)))</formula>
    </cfRule>
  </conditionalFormatting>
  <conditionalFormatting sqref="N352">
    <cfRule type="containsText" dxfId="71" priority="63" operator="containsText" text="INDICAR PRECIO">
      <formula>NOT(ISERROR(SEARCH("INDICAR PRECIO",N352)))</formula>
    </cfRule>
    <cfRule type="containsText" dxfId="70" priority="64" operator="containsText" text="PRECIO INDICADO">
      <formula>NOT(ISERROR(SEARCH("PRECIO INDICADO",N352)))</formula>
    </cfRule>
  </conditionalFormatting>
  <conditionalFormatting sqref="N354">
    <cfRule type="containsText" dxfId="69" priority="61" operator="containsText" text="INDICAR PRECIO">
      <formula>NOT(ISERROR(SEARCH("INDICAR PRECIO",N354)))</formula>
    </cfRule>
    <cfRule type="containsText" dxfId="68" priority="62" operator="containsText" text="PRECIO INDICADO">
      <formula>NOT(ISERROR(SEARCH("PRECIO INDICADO",N354)))</formula>
    </cfRule>
  </conditionalFormatting>
  <conditionalFormatting sqref="N356">
    <cfRule type="containsText" dxfId="67" priority="59" operator="containsText" text="INDICAR PRECIO">
      <formula>NOT(ISERROR(SEARCH("INDICAR PRECIO",N356)))</formula>
    </cfRule>
    <cfRule type="containsText" dxfId="66" priority="60" operator="containsText" text="PRECIO INDICADO">
      <formula>NOT(ISERROR(SEARCH("PRECIO INDICADO",N356)))</formula>
    </cfRule>
  </conditionalFormatting>
  <conditionalFormatting sqref="N358">
    <cfRule type="containsText" dxfId="65" priority="57" operator="containsText" text="INDICAR PRECIO">
      <formula>NOT(ISERROR(SEARCH("INDICAR PRECIO",N358)))</formula>
    </cfRule>
    <cfRule type="containsText" dxfId="64" priority="58" operator="containsText" text="PRECIO INDICADO">
      <formula>NOT(ISERROR(SEARCH("PRECIO INDICADO",N358)))</formula>
    </cfRule>
  </conditionalFormatting>
  <conditionalFormatting sqref="N360">
    <cfRule type="containsText" dxfId="63" priority="55" operator="containsText" text="INDICAR PRECIO">
      <formula>NOT(ISERROR(SEARCH("INDICAR PRECIO",N360)))</formula>
    </cfRule>
    <cfRule type="containsText" dxfId="62" priority="56" operator="containsText" text="PRECIO INDICADO">
      <formula>NOT(ISERROR(SEARCH("PRECIO INDICADO",N360)))</formula>
    </cfRule>
  </conditionalFormatting>
  <conditionalFormatting sqref="N365">
    <cfRule type="containsText" dxfId="61" priority="53" operator="containsText" text="INDICAR PRECIO">
      <formula>NOT(ISERROR(SEARCH("INDICAR PRECIO",N365)))</formula>
    </cfRule>
    <cfRule type="containsText" dxfId="60" priority="54" operator="containsText" text="PRECIO INDICADO">
      <formula>NOT(ISERROR(SEARCH("PRECIO INDICADO",N365)))</formula>
    </cfRule>
  </conditionalFormatting>
  <conditionalFormatting sqref="N367">
    <cfRule type="containsText" dxfId="59" priority="51" operator="containsText" text="INDICAR PRECIO">
      <formula>NOT(ISERROR(SEARCH("INDICAR PRECIO",N367)))</formula>
    </cfRule>
    <cfRule type="containsText" dxfId="58" priority="52" operator="containsText" text="PRECIO INDICADO">
      <formula>NOT(ISERROR(SEARCH("PRECIO INDICADO",N367)))</formula>
    </cfRule>
  </conditionalFormatting>
  <conditionalFormatting sqref="N369">
    <cfRule type="containsText" dxfId="57" priority="50" operator="containsText" text="PRECIO INDICADO">
      <formula>NOT(ISERROR(SEARCH("PRECIO INDICADO",N369)))</formula>
    </cfRule>
    <cfRule type="containsText" dxfId="56" priority="49" operator="containsText" text="INDICAR PRECIO">
      <formula>NOT(ISERROR(SEARCH("INDICAR PRECIO",N369)))</formula>
    </cfRule>
  </conditionalFormatting>
  <conditionalFormatting sqref="N371">
    <cfRule type="containsText" dxfId="55" priority="48" operator="containsText" text="PRECIO INDICADO">
      <formula>NOT(ISERROR(SEARCH("PRECIO INDICADO",N371)))</formula>
    </cfRule>
    <cfRule type="containsText" dxfId="54" priority="47" operator="containsText" text="INDICAR PRECIO">
      <formula>NOT(ISERROR(SEARCH("INDICAR PRECIO",N371)))</formula>
    </cfRule>
  </conditionalFormatting>
  <conditionalFormatting sqref="N373">
    <cfRule type="containsText" dxfId="53" priority="46" operator="containsText" text="PRECIO INDICADO">
      <formula>NOT(ISERROR(SEARCH("PRECIO INDICADO",N373)))</formula>
    </cfRule>
    <cfRule type="containsText" dxfId="52" priority="45" operator="containsText" text="INDICAR PRECIO">
      <formula>NOT(ISERROR(SEARCH("INDICAR PRECIO",N373)))</formula>
    </cfRule>
  </conditionalFormatting>
  <conditionalFormatting sqref="N378">
    <cfRule type="containsText" dxfId="51" priority="43" operator="containsText" text="INDICAR PRECIO">
      <formula>NOT(ISERROR(SEARCH("INDICAR PRECIO",N378)))</formula>
    </cfRule>
    <cfRule type="containsText" dxfId="50" priority="44" operator="containsText" text="PRECIO INDICADO">
      <formula>NOT(ISERROR(SEARCH("PRECIO INDICADO",N378)))</formula>
    </cfRule>
  </conditionalFormatting>
  <conditionalFormatting sqref="N380">
    <cfRule type="containsText" dxfId="49" priority="42" operator="containsText" text="PRECIO INDICADO">
      <formula>NOT(ISERROR(SEARCH("PRECIO INDICADO",N380)))</formula>
    </cfRule>
    <cfRule type="containsText" dxfId="48" priority="41" operator="containsText" text="INDICAR PRECIO">
      <formula>NOT(ISERROR(SEARCH("INDICAR PRECIO",N380)))</formula>
    </cfRule>
  </conditionalFormatting>
  <conditionalFormatting sqref="N385">
    <cfRule type="containsText" dxfId="47" priority="40" operator="containsText" text="PRECIO INDICADO">
      <formula>NOT(ISERROR(SEARCH("PRECIO INDICADO",N385)))</formula>
    </cfRule>
    <cfRule type="containsText" dxfId="46" priority="39" operator="containsText" text="INDICAR PRECIO">
      <formula>NOT(ISERROR(SEARCH("INDICAR PRECIO",N385)))</formula>
    </cfRule>
  </conditionalFormatting>
  <conditionalFormatting sqref="N390">
    <cfRule type="containsText" dxfId="45" priority="38" operator="containsText" text="PRECIO INDICADO">
      <formula>NOT(ISERROR(SEARCH("PRECIO INDICADO",N390)))</formula>
    </cfRule>
    <cfRule type="containsText" dxfId="44" priority="37" operator="containsText" text="INDICAR PRECIO">
      <formula>NOT(ISERROR(SEARCH("INDICAR PRECIO",N390)))</formula>
    </cfRule>
  </conditionalFormatting>
  <conditionalFormatting sqref="N395">
    <cfRule type="containsText" dxfId="43" priority="36" operator="containsText" text="PRECIO INDICADO">
      <formula>NOT(ISERROR(SEARCH("PRECIO INDICADO",N395)))</formula>
    </cfRule>
    <cfRule type="containsText" dxfId="42" priority="35" operator="containsText" text="INDICAR PRECIO">
      <formula>NOT(ISERROR(SEARCH("INDICAR PRECIO",N395)))</formula>
    </cfRule>
  </conditionalFormatting>
  <conditionalFormatting sqref="N403">
    <cfRule type="containsText" dxfId="41" priority="33" operator="containsText" text="INDICAR PRECIO">
      <formula>NOT(ISERROR(SEARCH("INDICAR PRECIO",N403)))</formula>
    </cfRule>
    <cfRule type="containsText" dxfId="40" priority="34" operator="containsText" text="PRECIO INDICADO">
      <formula>NOT(ISERROR(SEARCH("PRECIO INDICADO",N403)))</formula>
    </cfRule>
  </conditionalFormatting>
  <conditionalFormatting sqref="N405">
    <cfRule type="containsText" dxfId="39" priority="32" operator="containsText" text="PRECIO INDICADO">
      <formula>NOT(ISERROR(SEARCH("PRECIO INDICADO",N405)))</formula>
    </cfRule>
    <cfRule type="containsText" dxfId="38" priority="31" operator="containsText" text="INDICAR PRECIO">
      <formula>NOT(ISERROR(SEARCH("INDICAR PRECIO",N405)))</formula>
    </cfRule>
  </conditionalFormatting>
  <conditionalFormatting sqref="N407">
    <cfRule type="containsText" dxfId="37" priority="29" operator="containsText" text="INDICAR PRECIO">
      <formula>NOT(ISERROR(SEARCH("INDICAR PRECIO",N407)))</formula>
    </cfRule>
    <cfRule type="containsText" dxfId="36" priority="30" operator="containsText" text="PRECIO INDICADO">
      <formula>NOT(ISERROR(SEARCH("PRECIO INDICADO",N407)))</formula>
    </cfRule>
  </conditionalFormatting>
  <conditionalFormatting sqref="N416">
    <cfRule type="containsText" dxfId="35" priority="93" operator="containsText" text="PRECIO INDICADO">
      <formula>NOT(ISERROR(SEARCH("PRECIO INDICADO",N416)))</formula>
    </cfRule>
    <cfRule type="containsText" dxfId="34" priority="92" operator="containsText" text="INDICAR PRECIO">
      <formula>NOT(ISERROR(SEARCH("INDICAR PRECIO",N416)))</formula>
    </cfRule>
  </conditionalFormatting>
  <conditionalFormatting sqref="N421">
    <cfRule type="containsText" dxfId="33" priority="26" operator="containsText" text="PRECIO INDICADO">
      <formula>NOT(ISERROR(SEARCH("PRECIO INDICADO",N421)))</formula>
    </cfRule>
    <cfRule type="containsText" dxfId="32" priority="25" operator="containsText" text="INDICAR PRECIO">
      <formula>NOT(ISERROR(SEARCH("INDICAR PRECIO",N421)))</formula>
    </cfRule>
  </conditionalFormatting>
  <conditionalFormatting sqref="N423">
    <cfRule type="containsText" dxfId="31" priority="23" operator="containsText" text="INDICAR PRECIO">
      <formula>NOT(ISERROR(SEARCH("INDICAR PRECIO",N423)))</formula>
    </cfRule>
    <cfRule type="containsText" dxfId="30" priority="24" operator="containsText" text="PRECIO INDICADO">
      <formula>NOT(ISERROR(SEARCH("PRECIO INDICADO",N423)))</formula>
    </cfRule>
  </conditionalFormatting>
  <conditionalFormatting sqref="N430">
    <cfRule type="containsText" dxfId="29" priority="90" operator="containsText" text="INDICAR PRECIO">
      <formula>NOT(ISERROR(SEARCH("INDICAR PRECIO",N430)))</formula>
    </cfRule>
    <cfRule type="containsText" dxfId="28" priority="91" operator="containsText" text="PRECIO INDICADO">
      <formula>NOT(ISERROR(SEARCH("PRECIO INDICADO",N430)))</formula>
    </cfRule>
  </conditionalFormatting>
  <conditionalFormatting sqref="N432">
    <cfRule type="containsText" dxfId="27" priority="22" operator="containsText" text="PRECIO INDICADO">
      <formula>NOT(ISERROR(SEARCH("PRECIO INDICADO",N432)))</formula>
    </cfRule>
    <cfRule type="containsText" dxfId="26" priority="21" operator="containsText" text="INDICAR PRECIO">
      <formula>NOT(ISERROR(SEARCH("INDICAR PRECIO",N432)))</formula>
    </cfRule>
  </conditionalFormatting>
  <conditionalFormatting sqref="N434">
    <cfRule type="containsText" dxfId="25" priority="19" operator="containsText" text="INDICAR PRECIO">
      <formula>NOT(ISERROR(SEARCH("INDICAR PRECIO",N434)))</formula>
    </cfRule>
    <cfRule type="containsText" dxfId="24" priority="20" operator="containsText" text="PRECIO INDICADO">
      <formula>NOT(ISERROR(SEARCH("PRECIO INDICADO",N434)))</formula>
    </cfRule>
  </conditionalFormatting>
  <conditionalFormatting sqref="N436">
    <cfRule type="containsText" dxfId="23" priority="18" operator="containsText" text="PRECIO INDICADO">
      <formula>NOT(ISERROR(SEARCH("PRECIO INDICADO",N436)))</formula>
    </cfRule>
    <cfRule type="containsText" dxfId="22" priority="17" operator="containsText" text="INDICAR PRECIO">
      <formula>NOT(ISERROR(SEARCH("INDICAR PRECIO",N436)))</formula>
    </cfRule>
  </conditionalFormatting>
  <conditionalFormatting sqref="N441">
    <cfRule type="containsText" dxfId="21" priority="16" operator="containsText" text="PRECIO INDICADO">
      <formula>NOT(ISERROR(SEARCH("PRECIO INDICADO",N441)))</formula>
    </cfRule>
    <cfRule type="containsText" dxfId="20" priority="15" operator="containsText" text="INDICAR PRECIO">
      <formula>NOT(ISERROR(SEARCH("INDICAR PRECIO",N441)))</formula>
    </cfRule>
  </conditionalFormatting>
  <conditionalFormatting sqref="N443">
    <cfRule type="containsText" dxfId="19" priority="13" operator="containsText" text="INDICAR PRECIO">
      <formula>NOT(ISERROR(SEARCH("INDICAR PRECIO",N443)))</formula>
    </cfRule>
    <cfRule type="containsText" dxfId="18" priority="14" operator="containsText" text="PRECIO INDICADO">
      <formula>NOT(ISERROR(SEARCH("PRECIO INDICADO",N443)))</formula>
    </cfRule>
  </conditionalFormatting>
  <conditionalFormatting sqref="N445">
    <cfRule type="containsText" dxfId="17" priority="12" operator="containsText" text="PRECIO INDICADO">
      <formula>NOT(ISERROR(SEARCH("PRECIO INDICADO",N445)))</formula>
    </cfRule>
    <cfRule type="containsText" dxfId="16" priority="11" operator="containsText" text="INDICAR PRECIO">
      <formula>NOT(ISERROR(SEARCH("INDICAR PRECIO",N445)))</formula>
    </cfRule>
  </conditionalFormatting>
  <conditionalFormatting sqref="N447">
    <cfRule type="containsText" dxfId="15" priority="9" operator="containsText" text="INDICAR PRECIO">
      <formula>NOT(ISERROR(SEARCH("INDICAR PRECIO",N447)))</formula>
    </cfRule>
    <cfRule type="containsText" dxfId="14" priority="10" operator="containsText" text="PRECIO INDICADO">
      <formula>NOT(ISERROR(SEARCH("PRECIO INDICADO",N447)))</formula>
    </cfRule>
  </conditionalFormatting>
  <conditionalFormatting sqref="N449">
    <cfRule type="containsText" dxfId="13" priority="7" operator="containsText" text="INDICAR PRECIO">
      <formula>NOT(ISERROR(SEARCH("INDICAR PRECIO",N449)))</formula>
    </cfRule>
    <cfRule type="containsText" dxfId="12" priority="8" operator="containsText" text="PRECIO INDICADO">
      <formula>NOT(ISERROR(SEARCH("PRECIO INDICADO",N449)))</formula>
    </cfRule>
  </conditionalFormatting>
  <conditionalFormatting sqref="N451">
    <cfRule type="containsText" dxfId="11" priority="6" operator="containsText" text="PRECIO INDICADO">
      <formula>NOT(ISERROR(SEARCH("PRECIO INDICADO",N451)))</formula>
    </cfRule>
    <cfRule type="containsText" dxfId="10" priority="5" operator="containsText" text="INDICAR PRECIO">
      <formula>NOT(ISERROR(SEARCH("INDICAR PRECIO",N451)))</formula>
    </cfRule>
  </conditionalFormatting>
  <conditionalFormatting sqref="N458">
    <cfRule type="containsText" dxfId="9" priority="3" operator="containsText" text="INDICAR PRECIO">
      <formula>NOT(ISERROR(SEARCH("INDICAR PRECIO",N458)))</formula>
    </cfRule>
    <cfRule type="containsText" dxfId="8" priority="4" operator="containsText" text="PRECIO INDICADO">
      <formula>NOT(ISERROR(SEARCH("PRECIO INDICADO",N458)))</formula>
    </cfRule>
  </conditionalFormatting>
  <conditionalFormatting sqref="N464">
    <cfRule type="containsText" dxfId="7" priority="1" operator="containsText" text="INDICAR PRECIO">
      <formula>NOT(ISERROR(SEARCH("INDICAR PRECIO",N464)))</formula>
    </cfRule>
    <cfRule type="containsText" dxfId="6" priority="2" operator="containsText" text="PRECIO INDICADO">
      <formula>NOT(ISERROR(SEARCH("PRECIO INDICADO",N464)))</formula>
    </cfRule>
  </conditionalFormatting>
  <dataValidations count="1">
    <dataValidation type="list" allowBlank="1" showInputMessage="1" showErrorMessage="1" sqref="B4:B469" xr:uid="{BC94BAD9-7AD4-4F2C-9F03-07BD9DFA170C}">
      <formula1>"Capítulo,Partida,Mano de obra,Maquinaria,Material,Otros,Tarea,"</formula1>
    </dataValidation>
  </dataValidations>
  <pageMargins left="0.7" right="0.7" top="0.75" bottom="0.75" header="0.3" footer="0.3"/>
  <headerFooter>
    <oddFooter>&amp;L_x000D_&amp;1#&amp;"Calibri"&amp;15&amp;K008000 RESTRINGIDO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90B81-D5EF-45F0-B6F7-56A22DD62A26}">
  <dimension ref="B3:I31"/>
  <sheetViews>
    <sheetView workbookViewId="0">
      <selection activeCell="G15" sqref="G15"/>
    </sheetView>
  </sheetViews>
  <sheetFormatPr baseColWidth="10" defaultRowHeight="14.5" x14ac:dyDescent="0.35"/>
  <cols>
    <col min="3" max="3" width="29.81640625" customWidth="1"/>
    <col min="7" max="7" width="17.453125" customWidth="1"/>
  </cols>
  <sheetData>
    <row r="3" spans="2:4" x14ac:dyDescent="0.35">
      <c r="B3" s="38" t="s">
        <v>408</v>
      </c>
      <c r="C3" s="39" t="s">
        <v>409</v>
      </c>
      <c r="D3" s="40" t="s">
        <v>410</v>
      </c>
    </row>
    <row r="4" spans="2:4" x14ac:dyDescent="0.35">
      <c r="B4" s="41" t="s">
        <v>13</v>
      </c>
      <c r="C4" s="42" t="s">
        <v>16</v>
      </c>
      <c r="D4" s="43">
        <f>Mediciones!M4</f>
        <v>0</v>
      </c>
    </row>
    <row r="5" spans="2:4" x14ac:dyDescent="0.35">
      <c r="B5" s="41" t="s">
        <v>43</v>
      </c>
      <c r="C5" s="42" t="s">
        <v>44</v>
      </c>
      <c r="D5" s="43">
        <f>Mediciones!M48</f>
        <v>0</v>
      </c>
    </row>
    <row r="6" spans="2:4" x14ac:dyDescent="0.35">
      <c r="B6" s="41" t="s">
        <v>88</v>
      </c>
      <c r="C6" s="42" t="s">
        <v>89</v>
      </c>
      <c r="D6" s="43">
        <f>Mediciones!M116</f>
        <v>0</v>
      </c>
    </row>
    <row r="7" spans="2:4" x14ac:dyDescent="0.35">
      <c r="B7" s="41" t="s">
        <v>122</v>
      </c>
      <c r="C7" s="42" t="s">
        <v>123</v>
      </c>
      <c r="D7" s="43">
        <f>Mediciones!M160</f>
        <v>0</v>
      </c>
    </row>
    <row r="8" spans="2:4" x14ac:dyDescent="0.35">
      <c r="B8" s="41" t="s">
        <v>144</v>
      </c>
      <c r="C8" s="42" t="s">
        <v>145</v>
      </c>
      <c r="D8" s="43">
        <f>Mediciones!M216</f>
        <v>0</v>
      </c>
    </row>
    <row r="9" spans="2:4" x14ac:dyDescent="0.35">
      <c r="B9" s="41" t="s">
        <v>151</v>
      </c>
      <c r="C9" s="42" t="s">
        <v>152</v>
      </c>
      <c r="D9" s="43">
        <f>Mediciones!M227</f>
        <v>0</v>
      </c>
    </row>
    <row r="10" spans="2:4" x14ac:dyDescent="0.35">
      <c r="B10" s="41" t="s">
        <v>178</v>
      </c>
      <c r="C10" s="42" t="s">
        <v>179</v>
      </c>
      <c r="D10" s="43">
        <f>Mediciones!M266</f>
        <v>0</v>
      </c>
    </row>
    <row r="11" spans="2:4" x14ac:dyDescent="0.35">
      <c r="B11" s="41" t="s">
        <v>196</v>
      </c>
      <c r="C11" s="41" t="s">
        <v>197</v>
      </c>
      <c r="D11" s="43">
        <f>Mediciones!M293</f>
        <v>0</v>
      </c>
    </row>
    <row r="12" spans="2:4" x14ac:dyDescent="0.35">
      <c r="B12" s="41" t="s">
        <v>213</v>
      </c>
      <c r="C12" s="41" t="s">
        <v>214</v>
      </c>
      <c r="D12" s="43">
        <f>Mediciones!M316</f>
        <v>0</v>
      </c>
    </row>
    <row r="13" spans="2:4" x14ac:dyDescent="0.35">
      <c r="B13" s="41" t="s">
        <v>220</v>
      </c>
      <c r="C13" s="42" t="s">
        <v>221</v>
      </c>
      <c r="D13" s="43">
        <f>Mediciones!M325</f>
        <v>0</v>
      </c>
    </row>
    <row r="14" spans="2:4" x14ac:dyDescent="0.35">
      <c r="B14" s="41" t="s">
        <v>320</v>
      </c>
      <c r="C14" s="42" t="s">
        <v>321</v>
      </c>
      <c r="D14" s="43">
        <f>Mediciones!M401</f>
        <v>0</v>
      </c>
    </row>
    <row r="15" spans="2:4" x14ac:dyDescent="0.35">
      <c r="B15" s="41" t="s">
        <v>389</v>
      </c>
      <c r="C15" s="42" t="s">
        <v>390</v>
      </c>
      <c r="D15" s="43">
        <f>Mediciones!M457</f>
        <v>0</v>
      </c>
    </row>
    <row r="16" spans="2:4" x14ac:dyDescent="0.35">
      <c r="B16" s="41" t="s">
        <v>394</v>
      </c>
      <c r="C16" s="42" t="s">
        <v>395</v>
      </c>
      <c r="D16" s="43">
        <f>Mediciones!M462</f>
        <v>0</v>
      </c>
    </row>
    <row r="17" spans="2:9" x14ac:dyDescent="0.35">
      <c r="B17" s="44"/>
      <c r="C17" s="45" t="s">
        <v>411</v>
      </c>
      <c r="D17" s="46">
        <f>SUM(D4:D16)</f>
        <v>0</v>
      </c>
    </row>
    <row r="23" spans="2:9" ht="39.5" x14ac:dyDescent="0.35">
      <c r="C23" s="28" t="s">
        <v>401</v>
      </c>
      <c r="D23" s="55" t="str">
        <f>IF(COUNTIF(Mediciones!N4:O465,"INDICAR PRECIO"),"OFERTA INCOMPLETA",D4+D5+D6+D7+D8+D9+D10+D11+D12+D13+D14+D15+D16)</f>
        <v>OFERTA INCOMPLETA</v>
      </c>
      <c r="E23" s="55"/>
      <c r="F23" s="29"/>
      <c r="G23" s="30"/>
      <c r="H23" s="31"/>
      <c r="I23" s="31"/>
    </row>
    <row r="24" spans="2:9" x14ac:dyDescent="0.35">
      <c r="C24" s="32"/>
      <c r="D24" s="33"/>
      <c r="E24" s="33"/>
      <c r="F24" s="29"/>
      <c r="G24" s="30"/>
      <c r="H24" s="31"/>
      <c r="I24" s="31"/>
    </row>
    <row r="25" spans="2:9" x14ac:dyDescent="0.35">
      <c r="C25" s="28" t="s">
        <v>402</v>
      </c>
      <c r="D25" s="55" t="str">
        <f>IF(COUNTIF(D23,"OFERTA INCOMPLETA"),"OFERTA INCOMPLETA",D23*0.05)</f>
        <v>OFERTA INCOMPLETA</v>
      </c>
      <c r="E25" s="55"/>
      <c r="F25" s="29"/>
      <c r="G25" s="30"/>
      <c r="H25" s="31"/>
      <c r="I25" s="31"/>
    </row>
    <row r="26" spans="2:9" x14ac:dyDescent="0.35">
      <c r="C26" s="28" t="s">
        <v>403</v>
      </c>
      <c r="D26" s="55" t="str">
        <f>IF(COUNTIF(D23,"OFERTA INCOMPLETA"),"OFERTA INCOMPLETA",D23*0.05)</f>
        <v>OFERTA INCOMPLETA</v>
      </c>
      <c r="E26" s="55"/>
      <c r="F26" s="29"/>
      <c r="G26" s="30"/>
      <c r="H26" s="31"/>
      <c r="I26" s="31"/>
    </row>
    <row r="27" spans="2:9" x14ac:dyDescent="0.35">
      <c r="C27" s="32"/>
      <c r="D27" s="33"/>
      <c r="E27" s="33"/>
      <c r="F27" s="29"/>
      <c r="G27" s="30"/>
      <c r="H27" s="31"/>
      <c r="I27" s="31"/>
    </row>
    <row r="28" spans="2:9" ht="88.5" x14ac:dyDescent="0.35">
      <c r="C28" s="34" t="s">
        <v>404</v>
      </c>
      <c r="D28" s="56" t="str">
        <f>IF(COUNTIF(Mediciones!N4:O465,"INDICAR PRECIO"),"OFERTA INCOMPLETA",D23+D25+D26)</f>
        <v>OFERTA INCOMPLETA</v>
      </c>
      <c r="E28" s="56"/>
      <c r="F28" s="35" t="s">
        <v>405</v>
      </c>
      <c r="G28" s="36">
        <v>103534.44</v>
      </c>
      <c r="H28" s="48" t="s">
        <v>406</v>
      </c>
      <c r="I28" s="48"/>
    </row>
    <row r="29" spans="2:9" ht="46.5" customHeight="1" x14ac:dyDescent="0.35">
      <c r="C29" s="31"/>
      <c r="D29" s="29"/>
      <c r="E29" s="29"/>
      <c r="F29" s="29"/>
      <c r="G29" s="31"/>
      <c r="H29" s="31"/>
      <c r="I29" s="31"/>
    </row>
    <row r="30" spans="2:9" ht="62.5" customHeight="1" x14ac:dyDescent="0.35">
      <c r="C30" s="58" t="str">
        <f>IF(D28&gt;G28,"OFERTA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0" s="58"/>
      <c r="E30" s="58"/>
      <c r="F30" s="29"/>
      <c r="G30" s="30"/>
      <c r="H30" s="31"/>
      <c r="I30" s="31"/>
    </row>
    <row r="31" spans="2:9" ht="73.5" customHeight="1" x14ac:dyDescent="0.35">
      <c r="C31" s="48" t="s">
        <v>407</v>
      </c>
      <c r="D31" s="48"/>
      <c r="E31" s="48"/>
      <c r="F31" s="29"/>
      <c r="G31" s="30"/>
      <c r="H31" s="31"/>
      <c r="I31" s="31"/>
    </row>
  </sheetData>
  <sheetProtection algorithmName="SHA-512" hashValue="0kMoC5iLxD0RdOHDN/xko4xU+1FBRZ8bR6wNy917QnrjKI69rqw0Z+qmLuWwi5EsjEZ2EtXZEgHB1FT7svnCDg==" saltValue="Ys2I0FALRjHOV5MIzmxrpw==" spinCount="100000" sheet="1" objects="1" scenarios="1"/>
  <mergeCells count="7">
    <mergeCell ref="H28:I28"/>
    <mergeCell ref="C30:E30"/>
    <mergeCell ref="C31:E31"/>
    <mergeCell ref="D23:E23"/>
    <mergeCell ref="D25:E25"/>
    <mergeCell ref="D26:E26"/>
    <mergeCell ref="D28:E28"/>
  </mergeCells>
  <conditionalFormatting sqref="C30:E30">
    <cfRule type="containsText" dxfId="5" priority="1" operator="containsText" text="OFERTA INCOMPLETA">
      <formula>NOT(ISERROR(SEARCH("OFERTA INCOMPLETA",C30)))</formula>
    </cfRule>
    <cfRule type="containsText" dxfId="4" priority="2" operator="containsText" text="IMPORTE VÁLIDO, SEÑALAR ESTE IMPORTE">
      <formula>NOT(ISERROR(SEARCH("IMPORTE VÁLIDO, SEÑALAR ESTE IMPORTE",C30)))</formula>
    </cfRule>
  </conditionalFormatting>
  <conditionalFormatting sqref="D23:E28">
    <cfRule type="containsText" dxfId="3" priority="4" operator="containsText" text="OFERTA INCOMPLETA">
      <formula>NOT(ISERROR(SEARCH("OFERTA INCOMPLETA",D23)))</formula>
    </cfRule>
  </conditionalFormatting>
  <conditionalFormatting sqref="D28:E28">
    <cfRule type="cellIs" dxfId="2" priority="3" operator="lessThanOrEqual">
      <formula>$H$88</formula>
    </cfRule>
  </conditionalFormatting>
  <conditionalFormatting sqref="G23:G28 G30:G31">
    <cfRule type="containsText" dxfId="1" priority="5" operator="containsText" text="PRECIO INDICADO">
      <formula>NOT(ISERROR(SEARCH("PRECIO INDICADO",G23)))</formula>
    </cfRule>
    <cfRule type="containsText" dxfId="0" priority="6" operator="containsText" text="INDICAR PRECIO">
      <formula>NOT(ISERROR(SEARCH("INDICAR PRECIO",G23)))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opl2</dc:creator>
  <cp:lastModifiedBy>Pardo Rodríguez, Carlos</cp:lastModifiedBy>
  <dcterms:created xsi:type="dcterms:W3CDTF">2026-06-10T11:42:26Z</dcterms:created>
  <dcterms:modified xsi:type="dcterms:W3CDTF">2026-07-07T11:14:26Z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2026-06-10T12:27:53Z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90162f66-fd40-4fd6-acf4-61b361011c00</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